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4EBDA593-26E6-4B7A-911D-D3828ED0CF9A}" xr6:coauthVersionLast="36" xr6:coauthVersionMax="36" xr10:uidLastSave="{00000000-0000-0000-0000-000000000000}"/>
  <bookViews>
    <workbookView xWindow="0" yWindow="0" windowWidth="28800" windowHeight="11925" tabRatio="85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2)" sheetId="24" r:id="rId9"/>
    <sheet name="5. анализ эк эф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(2)'!$A$1:$Z$33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workbook>
</file>

<file path=xl/calcChain.xml><?xml version="1.0" encoding="utf-8"?>
<calcChain xmlns="http://schemas.openxmlformats.org/spreadsheetml/2006/main">
  <c r="E34" i="15" l="1"/>
  <c r="E33" i="15"/>
  <c r="E32" i="15"/>
  <c r="E31" i="15"/>
  <c r="C49" i="7" l="1"/>
  <c r="C30" i="15" l="1"/>
  <c r="E24" i="15" l="1"/>
  <c r="C48" i="7" s="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58" i="26" s="1"/>
  <c r="AK67" i="26" s="1"/>
  <c r="AK41" i="26"/>
  <c r="AK38" i="26"/>
  <c r="AK37" i="26"/>
  <c r="AK33" i="26"/>
  <c r="AK32" i="26"/>
  <c r="AV27" i="26"/>
  <c r="AV26" i="26"/>
  <c r="AK25" i="26"/>
  <c r="AL55" i="26" s="1"/>
  <c r="AV53" i="26" l="1"/>
  <c r="AK34" i="26"/>
  <c r="AL56" i="26" s="1"/>
  <c r="AL68" i="26" s="1"/>
  <c r="AL41" i="26"/>
  <c r="AK87" i="26" s="1"/>
  <c r="AV87" i="26" s="1"/>
  <c r="AL75" i="26"/>
  <c r="AL84" i="26" s="1"/>
  <c r="AM55" i="26"/>
  <c r="AP69" i="26"/>
  <c r="AQ69" i="26" s="1"/>
  <c r="AR69" i="26" s="1"/>
  <c r="AS69" i="26" s="1"/>
  <c r="AT69" i="26" s="1"/>
  <c r="AU69" i="26" s="1"/>
  <c r="AV70" i="26"/>
  <c r="AK84" i="26"/>
  <c r="AL54" i="26"/>
  <c r="AK68" i="26" l="1"/>
  <c r="AK78" i="26" s="1"/>
  <c r="AK79" i="26" s="1"/>
  <c r="AM56" i="26"/>
  <c r="AM54" i="26"/>
  <c r="AL58" i="26"/>
  <c r="AN55" i="26"/>
  <c r="AM75" i="26"/>
  <c r="AM68" i="26"/>
  <c r="AN56" i="26"/>
  <c r="AK76" i="26"/>
  <c r="AV69" i="26"/>
  <c r="A13" i="24"/>
  <c r="A10" i="24"/>
  <c r="A7" i="24"/>
  <c r="A4" i="24"/>
  <c r="AM57" i="26" l="1"/>
  <c r="AK86" i="26"/>
  <c r="AK91" i="26" s="1"/>
  <c r="AL67" i="26"/>
  <c r="AK80" i="26"/>
  <c r="AN68" i="26"/>
  <c r="AO56" i="26"/>
  <c r="AN75" i="26"/>
  <c r="AN84" i="26" s="1"/>
  <c r="AO55" i="26"/>
  <c r="AK83" i="26"/>
  <c r="AK74" i="26"/>
  <c r="AN54" i="26"/>
  <c r="AM58" i="26"/>
  <c r="AM84" i="26"/>
  <c r="AD21" i="23"/>
  <c r="AB21" i="23"/>
  <c r="X22" i="23"/>
  <c r="X21" i="23"/>
  <c r="AM67" i="26" l="1"/>
  <c r="AM78" i="26" s="1"/>
  <c r="AO75" i="26"/>
  <c r="AP55" i="26"/>
  <c r="AO54" i="26"/>
  <c r="AK94" i="26"/>
  <c r="AK92" i="26"/>
  <c r="AL78" i="26"/>
  <c r="AP56" i="26"/>
  <c r="AO68" i="26"/>
  <c r="AP68" i="26" l="1"/>
  <c r="AQ56" i="26"/>
  <c r="AL79" i="26"/>
  <c r="AL80" i="26" s="1"/>
  <c r="AL76" i="26"/>
  <c r="AK96" i="26"/>
  <c r="AK95" i="26"/>
  <c r="AP75" i="26"/>
  <c r="AP84" i="26" s="1"/>
  <c r="AQ55" i="26"/>
  <c r="AO84" i="26"/>
  <c r="AP54" i="26"/>
  <c r="AM79" i="26"/>
  <c r="AM76" i="26"/>
  <c r="R21" i="23"/>
  <c r="P21" i="23"/>
  <c r="AM86" i="26" l="1"/>
  <c r="AM91" i="26" s="1"/>
  <c r="AM94" i="26" s="1"/>
  <c r="AM96" i="26" s="1"/>
  <c r="AO57" i="26"/>
  <c r="AO58" i="26" s="1"/>
  <c r="AR55" i="26"/>
  <c r="AQ75" i="26"/>
  <c r="AM80" i="26"/>
  <c r="AQ54" i="26"/>
  <c r="AL83" i="26"/>
  <c r="AL74" i="26"/>
  <c r="AQ68" i="26"/>
  <c r="AR56" i="26"/>
  <c r="AM74" i="26"/>
  <c r="AM83" i="26"/>
  <c r="AN57" i="26"/>
  <c r="AL86" i="26"/>
  <c r="AL91" i="26" s="1"/>
  <c r="D26" i="16"/>
  <c r="A10" i="23"/>
  <c r="A7" i="23"/>
  <c r="A13" i="15"/>
  <c r="A10" i="15"/>
  <c r="A14" i="22"/>
  <c r="C27" i="6"/>
  <c r="AN58" i="26" l="1"/>
  <c r="AR75" i="26"/>
  <c r="AR84" i="26" s="1"/>
  <c r="AS55" i="26"/>
  <c r="AR68" i="26"/>
  <c r="AS56" i="26"/>
  <c r="AO67" i="26"/>
  <c r="AO78" i="26" s="1"/>
  <c r="AR54" i="26"/>
  <c r="AL94" i="26"/>
  <c r="AL92" i="26"/>
  <c r="AM92" i="26" s="1"/>
  <c r="AQ84" i="26"/>
  <c r="AL96" i="26" l="1"/>
  <c r="AL95" i="26"/>
  <c r="AM95" i="26" s="1"/>
  <c r="AO76" i="26"/>
  <c r="AO79" i="26"/>
  <c r="AS75" i="26"/>
  <c r="AS84" i="26" s="1"/>
  <c r="AT55" i="26"/>
  <c r="AT56" i="26"/>
  <c r="AS68" i="26"/>
  <c r="AN67" i="26"/>
  <c r="AS54" i="26"/>
  <c r="AQ57" i="26" l="1"/>
  <c r="AQ58" i="26" s="1"/>
  <c r="AO86" i="26"/>
  <c r="AO91" i="26" s="1"/>
  <c r="AO94" i="26" s="1"/>
  <c r="AO96" i="26" s="1"/>
  <c r="AO74" i="26"/>
  <c r="AO83" i="26"/>
  <c r="AT54" i="26"/>
  <c r="AN78" i="26"/>
  <c r="AT75" i="26"/>
  <c r="AT84" i="26" s="1"/>
  <c r="AU55" i="26"/>
  <c r="AO80" i="26"/>
  <c r="AT68" i="26"/>
  <c r="AU56" i="26"/>
  <c r="D24" i="15"/>
  <c r="AN79" i="26" l="1"/>
  <c r="AN76" i="26"/>
  <c r="AU54" i="26"/>
  <c r="AU68" i="26"/>
  <c r="AV68" i="26" s="1"/>
  <c r="AV56" i="26"/>
  <c r="AU75" i="26"/>
  <c r="AV55" i="26"/>
  <c r="AQ67" i="26"/>
  <c r="AQ78" i="26" s="1"/>
  <c r="C24" i="15"/>
  <c r="AQ79" i="26" l="1"/>
  <c r="AQ76" i="26"/>
  <c r="AN83" i="26"/>
  <c r="AN74" i="26"/>
  <c r="AN86" i="26"/>
  <c r="AN91" i="26" s="1"/>
  <c r="AP57" i="26"/>
  <c r="AU84" i="26"/>
  <c r="AV84" i="26" s="1"/>
  <c r="AV75" i="26"/>
  <c r="AV54" i="26"/>
  <c r="AN80" i="26"/>
  <c r="AQ83" i="26" l="1"/>
  <c r="AQ74" i="26"/>
  <c r="AP58" i="26"/>
  <c r="AN94" i="26"/>
  <c r="AN92" i="26"/>
  <c r="AO92" i="26" s="1"/>
  <c r="AQ86" i="26"/>
  <c r="AQ91" i="26" s="1"/>
  <c r="AQ94" i="26" s="1"/>
  <c r="AQ96" i="26" s="1"/>
  <c r="AS57" i="26"/>
  <c r="AS58" i="26" s="1"/>
  <c r="AQ80" i="26"/>
  <c r="A4" i="15"/>
  <c r="AP67" i="26" l="1"/>
  <c r="AS67" i="26"/>
  <c r="AS78" i="26" s="1"/>
  <c r="AN96" i="26"/>
  <c r="AN95" i="26"/>
  <c r="AO95" i="26" s="1"/>
  <c r="AS79" i="26" l="1"/>
  <c r="AS80" i="26" s="1"/>
  <c r="AS76" i="26"/>
  <c r="AP78" i="26"/>
  <c r="AU57" i="26" l="1"/>
  <c r="AU58" i="26" s="1"/>
  <c r="AS86" i="26"/>
  <c r="AS91" i="26" s="1"/>
  <c r="AS94" i="26" s="1"/>
  <c r="AS96" i="26" s="1"/>
  <c r="AS74" i="26"/>
  <c r="AS83" i="26"/>
  <c r="AP79" i="26"/>
  <c r="AP76" i="26"/>
  <c r="S23" i="12"/>
  <c r="AP83" i="26" l="1"/>
  <c r="AP74" i="26"/>
  <c r="AR57" i="26"/>
  <c r="AP86" i="26"/>
  <c r="AP91" i="26" s="1"/>
  <c r="AP80" i="26"/>
  <c r="AU67"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U78" i="26" l="1"/>
  <c r="AP94" i="26"/>
  <c r="AP92" i="26"/>
  <c r="AQ92" i="26" s="1"/>
  <c r="AR58" i="26"/>
  <c r="A5" i="22"/>
  <c r="A5" i="16"/>
  <c r="A5" i="6"/>
  <c r="A5" i="14"/>
  <c r="A6" i="13"/>
  <c r="A4" i="12"/>
  <c r="AR67" i="26" l="1"/>
  <c r="AP96" i="26"/>
  <c r="AP95" i="26"/>
  <c r="AQ95" i="26" s="1"/>
  <c r="AU79" i="26"/>
  <c r="AU86" i="26" s="1"/>
  <c r="AU91" i="26" s="1"/>
  <c r="AU94" i="26" s="1"/>
  <c r="AU96" i="26" s="1"/>
  <c r="AU76" i="26"/>
  <c r="B25" i="22"/>
  <c r="D41" i="16"/>
  <c r="C39" i="16"/>
  <c r="C38" i="16"/>
  <c r="H26" i="16"/>
  <c r="C26" i="16"/>
  <c r="G26" i="16" s="1"/>
  <c r="C25" i="16"/>
  <c r="G25" i="16" s="1"/>
  <c r="AU83" i="26" l="1"/>
  <c r="AU74" i="26"/>
  <c r="AU80" i="26"/>
  <c r="AR78" i="26"/>
  <c r="B36" i="22"/>
  <c r="B55" i="22" s="1"/>
  <c r="A14" i="14"/>
  <c r="A14" i="6" s="1"/>
  <c r="P11" i="14"/>
  <c r="A11" i="6" s="1"/>
  <c r="A15" i="13"/>
  <c r="A12" i="13"/>
  <c r="A13" i="12"/>
  <c r="A10" i="12"/>
  <c r="AR79" i="26" l="1"/>
  <c r="AR80" i="26" s="1"/>
  <c r="AR76" i="26"/>
  <c r="A10" i="17"/>
  <c r="A11" i="10" s="1"/>
  <c r="A11" i="19" s="1"/>
  <c r="A11" i="16" s="1"/>
  <c r="A13" i="17"/>
  <c r="A14" i="10" s="1"/>
  <c r="A14" i="19" s="1"/>
  <c r="A14" i="16" s="1"/>
  <c r="AR83" i="26" l="1"/>
  <c r="AR74" i="26"/>
  <c r="AR86" i="26"/>
  <c r="AR91" i="26" s="1"/>
  <c r="AT57" i="26"/>
  <c r="AR94" i="26" l="1"/>
  <c r="AR92" i="26"/>
  <c r="AS92" i="26" s="1"/>
  <c r="AT58" i="26"/>
  <c r="AV57" i="26"/>
  <c r="AT67" i="26" l="1"/>
  <c r="AV58" i="26"/>
  <c r="AR96" i="26"/>
  <c r="AR95" i="26"/>
  <c r="AS95" i="26" s="1"/>
  <c r="C25" i="6"/>
  <c r="B27" i="22"/>
  <c r="B29" i="22" s="1"/>
  <c r="B30" i="22" s="1"/>
  <c r="AT78" i="26" l="1"/>
  <c r="AV67" i="26"/>
  <c r="B32" i="22"/>
  <c r="B33" i="22" s="1"/>
  <c r="B53" i="22"/>
  <c r="AT79" i="26" l="1"/>
  <c r="AT76" i="26"/>
  <c r="AV78" i="26"/>
  <c r="B35" i="22"/>
  <c r="B34" i="22"/>
  <c r="B52" i="22" s="1"/>
  <c r="AT83" i="26" l="1"/>
  <c r="AV83" i="26" s="1"/>
  <c r="AT74" i="26"/>
  <c r="AV74" i="26" s="1"/>
  <c r="AV76" i="26" s="1"/>
  <c r="AT86" i="26"/>
  <c r="AT91" i="26" s="1"/>
  <c r="AV79" i="26"/>
  <c r="AT80" i="26"/>
  <c r="AV80" i="26"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<sst xmlns="http://schemas.openxmlformats.org/spreadsheetml/2006/main" count="1736" uniqueCount="607">
  <si>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</si>
  <si>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</si>
  <si>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</si>
  <si>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</si>
  <si>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</si>
  <si>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</si>
  <si>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</si>
  <si>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</si>
  <si>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</si>
  <si>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</si>
  <si>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</si>
  <si>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</si>
  <si>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</si>
  <si>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</si>
  <si>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</si>
  <si>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</si>
  <si>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</si>
  <si>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</si>
  <si>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</si>
  <si>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</si>
  <si>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</si>
  <si>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</si>
  <si>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</si>
  <si>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</si>
  <si>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</si>
  <si>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</si>
  <si>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</si>
  <si>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</si>
  <si>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</si>
  <si>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</si>
  <si>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</si>
  <si>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</si>
  <si>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</si>
  <si>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</si>
  <si>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</si>
  <si>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</si>
  <si>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</si>
  <si>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</si>
  <si>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</si>
  <si>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</si>
  <si>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</si>
  <si>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</si>
  <si>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</si>
  <si>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</si>
  <si>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</si>
  <si>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</si>
  <si>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</si>
  <si>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</si>
  <si>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</si>
  <si>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</si>
  <si>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</si>
  <si>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</si>
  <si>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</si>
  <si>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</si>
  <si>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</si>
  <si>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</si>
  <si>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</si>
  <si>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</si>
  <si>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</si>
  <si>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</si>
  <si>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</si>
  <si>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</si>
  <si>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</si>
  <si>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</si>
  <si>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</si>
  <si>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</si>
  <si>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</si>
  <si>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</si>
  <si>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</si>
  <si>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</si>
  <si>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</si>
  <si>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</si>
  <si>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</si>
  <si>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</si>
  <si>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</si>
  <si>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</si>
  <si>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</si>
  <si>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</si>
  <si>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</si>
  <si>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</si>
  <si>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</si>
  <si>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</si>
  <si>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</si>
  <si>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</si>
  <si>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</si>
  <si>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</si>
  <si>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</si>
  <si>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</si>
  <si>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</si>
  <si>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</si>
  <si>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</si>
  <si>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</si>
  <si>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</si>
  <si>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</si>
  <si>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</si>
  <si>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</si>
  <si>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</si>
  <si>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</si>
  <si>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</si>
  <si>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</si>
  <si>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</si>
  <si>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</si>
  <si>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</si>
  <si>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</si>
  <si>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</si>
  <si>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</si>
  <si>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</si>
  <si>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</si>
  <si>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</si>
  <si>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</si>
  <si>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</si>
  <si>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</si>
  <si>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</si>
  <si>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</si>
  <si>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</si>
  <si>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</si>
  <si>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</si>
  <si>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</si>
  <si>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</si>
  <si>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</si>
  <si>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</si>
  <si>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</si>
  <si>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</si>
  <si>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</si>
  <si>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</si>
  <si>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</si>
  <si>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</si>
  <si>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</si>
  <si>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</si>
  <si>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</si>
  <si>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</si>
  <si>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</si>
  <si>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</si>
  <si>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</si>
  <si>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</si>
  <si>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</si>
  <si>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</si>
  <si>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</si>
  <si>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</si>
  <si>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</si>
  <si>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</si>
  <si>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</si>
  <si>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</si>
  <si>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</si>
  <si>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</si>
  <si>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</si>
  <si>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</si>
  <si>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</si>
  <si>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</si>
  <si>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</si>
  <si>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</si>
  <si>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</si>
  <si>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</si>
  <si>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</si>
  <si>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</si>
  <si>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</si>
  <si>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</si>
  <si>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</si>
  <si>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</si>
  <si>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</si>
  <si>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</si>
  <si>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</si>
  <si>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</si>
  <si>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</si>
  <si>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</si>
  <si>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</si>
  <si>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</si>
  <si>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</si>
  <si>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</si>
  <si>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</si>
  <si>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</si>
  <si>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</si>
  <si>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</si>
  <si>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</si>
  <si>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</si>
  <si>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</si>
  <si>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</si>
  <si>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</si>
  <si>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</si>
  <si>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</si>
  <si>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</si>
  <si>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</si>
  <si>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</si>
  <si>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</si>
  <si>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</si>
  <si>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</si>
  <si>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</si>
  <si>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</si>
  <si>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</si>
  <si>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</si>
  <si>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</si>
  <si>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</si>
  <si>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</si>
  <si>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</si>
  <si>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</si>
  <si>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</si>
  <si>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</si>
  <si>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</si>
  <si>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</si>
  <si>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</si>
  <si>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</si>
  <si>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</si>
  <si>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</si>
  <si>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</si>
  <si>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</si>
  <si>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</si>
  <si>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</si>
  <si>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</si>
  <si>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</si>
  <si>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</si>
  <si>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</si>
  <si>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</si>
  <si>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</si>
  <si>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</si>
  <si>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</si>
  <si>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</si>
  <si>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</si>
  <si>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</si>
  <si>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</si>
  <si>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</si>
  <si>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</si>
  <si>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</si>
  <si>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</si>
  <si>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</si>
  <si>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</si>
  <si>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</si>
  <si>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</si>
  <si>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</si>
  <si>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</si>
  <si>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</si>
  <si>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</si>
  <si>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</si>
  <si>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</si>
  <si>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</si>
  <si>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</si>
  <si>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</si>
  <si>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</si>
  <si>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</si>
  <si>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</si>
  <si>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</si>
  <si>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</si>
  <si>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</si>
  <si>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</si>
  <si>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</si>
  <si>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</si>
  <si>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</si>
  <si>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</si>
  <si>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</si>
  <si>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</si>
  <si>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</si>
  <si>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</si>
  <si>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</si>
  <si>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</si>
  <si>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</si>
  <si>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</si>
  <si>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</si>
  <si>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</si>
  <si>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</si>
  <si>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</si>
  <si>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</si>
  <si>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</si>
  <si>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</si>
  <si>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</si>
  <si>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</si>
  <si>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</si>
  <si>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</si>
  <si>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</si>
  <si>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</si>
  <si>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</si>
  <si>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</si>
  <si>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</si>
  <si>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</si>
  <si>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</si>
  <si>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</si>
  <si>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</si>
  <si>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</si>
  <si>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</si>
  <si>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</si>
  <si>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</si>
  <si>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</si>
  <si>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</si>
  <si>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</si>
  <si>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</si>
  <si>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</si>
  <si>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</si>
  <si>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</si>
  <si>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</si>
  <si>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</si>
  <si>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</si>
  <si>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</si>
  <si>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</si>
  <si>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</si>
  <si>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</si>
  <si>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</si>
  <si>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</si>
  <si>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</si>
  <si>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</si>
  <si>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</si>
  <si>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</si>
  <si>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</si>
  <si>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</si>
  <si>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</si>
  <si>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</si>
  <si>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</si>
  <si>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</si>
  <si>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</si>
  <si>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</si>
  <si>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</si>
  <si>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</si>
  <si>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</si>
  <si>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</si>
  <si>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</si>
  <si>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</si>
  <si>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</si>
  <si>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</si>
  <si>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</si>
  <si>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</si>
  <si>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</si>
  <si>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</si>
  <si>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</si>
  <si>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</si>
  <si>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</si>
  <si>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</si>
  <si>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</si>
  <si>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</si>
  <si>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</si>
  <si>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</si>
  <si>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</si>
  <si>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</si>
  <si>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</si>
  <si>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</si>
  <si>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</si>
  <si>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</si>
  <si>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</si>
  <si>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</si>
  <si>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</si>
  <si>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</si>
  <si>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</si>
  <si>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</si>
  <si>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</si>
  <si>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</si>
  <si>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</si>
  <si>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</si>
  <si>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</si>
  <si>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</si>
  <si>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</si>
  <si>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</si>
  <si>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</si>
  <si>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</si>
  <si>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</si>
  <si>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</si>
  <si>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</si>
  <si>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</si>
  <si>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</si>
  <si>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</si>
  <si>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</si>
  <si>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</si>
  <si>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</si>
  <si>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</si>
  <si>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</si>
  <si>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</si>
  <si>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</si>
  <si>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</si>
  <si>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</si>
  <si>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</si>
  <si>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</si>
  <si>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</si>
  <si>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</si>
  <si>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</si>
  <si>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</si>
  <si>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</si>
  <si>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</si>
  <si>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</si>
  <si>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</si>
  <si>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</si>
  <si>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</si>
  <si>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</si>
  <si>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</si>
  <si>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</si>
  <si>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</si>
  <si>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</si>
  <si>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</si>
  <si>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</si>
  <si>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</si>
  <si>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</si>
  <si>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</si>
  <si>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</si>
  <si>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</si>
  <si>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</si>
  <si>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</si>
  <si>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</si>
  <si>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</si>
  <si>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</si>
  <si>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</si>
  <si>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</si>
  <si>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</si>
  <si>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</si>
  <si>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</si>
  <si>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</si>
  <si>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</si>
  <si>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</si>
  <si>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</si>
  <si>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</si>
  <si>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</si>
  <si>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</si>
  <si>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</si>
  <si>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</si>
  <si>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</si>
  <si>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</si>
  <si>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</si>
  <si>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</si>
  <si>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</si>
  <si>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</si>
  <si>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</si>
  <si>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</si>
  <si>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</si>
  <si>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</si>
  <si>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</si>
  <si>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</si>
  <si>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</si>
  <si>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</si>
  <si>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</si>
  <si>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</si>
  <si>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</si>
  <si>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</si>
  <si>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</si>
  <si>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</si>
  <si>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</si>
  <si>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</si>
  <si>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</si>
  <si>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</si>
  <si>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</si>
  <si>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</si>
  <si>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</si>
  <si>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</si>
  <si>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</si>
  <si>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</si>
  <si>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</si>
  <si>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</si>
  <si>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</si>
  <si>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</si>
  <si>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</si>
  <si>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</si>
  <si>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</si>
  <si>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</si>
  <si>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</si>
  <si>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</si>
  <si>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</si>
  <si>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</si>
  <si>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</si>
  <si>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</si>
  <si>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</si>
  <si>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</si>
  <si>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</si>
  <si>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</si>
  <si>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</si>
  <si>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</si>
  <si>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</si>
  <si>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</si>
  <si>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</si>
  <si>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</si>
  <si>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</si>
  <si>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</si>
  <si>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</si>
  <si>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</si>
  <si>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</si>
  <si>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</si>
  <si>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</si>
  <si>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</si>
  <si>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</si>
  <si>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</si>
  <si>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</si>
  <si>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</si>
  <si>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</si>
  <si>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</si>
  <si>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</si>
  <si>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</si>
  <si>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</si>
  <si>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</si>
  <si>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</si>
  <si>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</si>
  <si>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</si>
  <si>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</si>
  <si>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</si>
  <si>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</si>
  <si>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</si>
  <si>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</si>
  <si>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</si>
  <si>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</si>
  <si>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</si>
  <si>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</si>
  <si>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</si>
  <si>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</si>
  <si>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</si>
  <si>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</si>
  <si>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</si>
  <si>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</si>
  <si>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</si>
  <si>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</si>
  <si>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</si>
  <si>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</si>
  <si>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</si>
  <si>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</si>
  <si>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</si>
  <si>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</si>
  <si>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</si>
  <si>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</si>
  <si>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</si>
  <si>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</si>
  <si>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</si>
  <si>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</si>
  <si>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</si>
  <si>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</si>
  <si>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</si>
  <si>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</si>
  <si>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</si>
  <si>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</si>
  <si>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</si>
  <si>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</si>
  <si>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</si>
  <si>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</si>
  <si>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</si>
  <si>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</si>
  <si>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</si>
  <si>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</si>
  <si>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</si>
  <si>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</si>
  <si>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</si>
  <si>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</si>
  <si>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</si>
  <si>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</si>
  <si>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</si>
  <si>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</si>
  <si>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</si>
  <si>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</si>
  <si>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</si>
  <si>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</si>
  <si>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</si>
  <si>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</si>
  <si>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</si>
  <si>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</si>
  <si>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</si>
  <si>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</si>
  <si>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</si>
  <si>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</si>
  <si>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</si>
  <si>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</si>
  <si>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</si>
  <si>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</si>
  <si>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</si>
  <si>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</si>
  <si>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</si>
  <si>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</si>
  <si>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</si>
  <si>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</si>
  <si>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конкурсная процедура</t>
  </si>
  <si>
    <t>P_ПТП_Андропова</t>
  </si>
  <si>
    <t>Договор № 06/25-ТП об осуществлении технологического присоединения между АО "Синтез Групп" и АНО "РСИ" от 20.03.2025г.</t>
  </si>
  <si>
    <t>ПС Котловка (862), ПС Горьковская (466), РП 70168, ТП 80023</t>
  </si>
  <si>
    <t>г. Москва, пр-т Андропова, з/у с к/н 77:05:0002007:6385</t>
  </si>
  <si>
    <t>РП 70168, с.1 - новая ТП, луч А</t>
  </si>
  <si>
    <t>РП 70168, с.2 - новая ТП, луч Б</t>
  </si>
  <si>
    <t>ТП 80023, луч А - новая ТП, луч А</t>
  </si>
  <si>
    <t>ТП 80023, луч Б - новая ТП, луч Б</t>
  </si>
  <si>
    <t>Строительство распределительной сети 20/0.4 кВ для технологического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t>
  </si>
  <si>
    <t>траншея, ГНБ</t>
  </si>
  <si>
    <t>траншея</t>
  </si>
  <si>
    <t>https://zakupki.gov.ru/epz/order/notice/notice223/common-info.html?noticeInfoId=18139399</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</si>
  <si>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</si>
  <si>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</si>
  <si>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</si>
  <si>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</si>
  <si>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</si>
  <si>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</si>
  <si>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</si>
  <si>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</si>
  <si>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</si>
  <si>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</si>
  <si>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</si>
  <si>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Договор ТП (без НДС) Акты</t>
  </si>
  <si>
    <t>Операционные расходы(добавить ЗП до ввода)</t>
  </si>
  <si>
    <t>НДС ( с ЗП до ввода)</t>
  </si>
  <si>
    <t>Инвестиции (подряд с НДС)оплата</t>
  </si>
  <si>
    <t>Год раскрытия информации: 2026 год</t>
  </si>
  <si>
    <t xml:space="preserve">ТП 20/0,4кВ 2х1250кВА </t>
  </si>
  <si>
    <t>новая ТП, луч А - ГРЩ, ВП1.1</t>
  </si>
  <si>
    <t>новая ТП, луч А - ГРЩ, ВП1.2</t>
  </si>
  <si>
    <t>новая ТП, луч А - ГРЩ, ВП1.3</t>
  </si>
  <si>
    <t>новая ТП, луч А - ГРЩ, ВП1.4</t>
  </si>
  <si>
    <t>новая ТП, луч А - ГРЩ, ВП1.5</t>
  </si>
  <si>
    <t>новая ТП, луч А - ГРЩ, ВП1.6</t>
  </si>
  <si>
    <t>новая ТП, луч А - ГРЩ, ВП1.7</t>
  </si>
  <si>
    <t>новая ТП, луч А - ГРЩ, ВП1.8</t>
  </si>
  <si>
    <t>новая ТП, луч Б - ГРЩ, ВП2.1</t>
  </si>
  <si>
    <t>новая ТП, луч Б - ГРЩ, ВП2.2</t>
  </si>
  <si>
    <t>новая ТП, луч Б - ГРЩ, ВП2.3</t>
  </si>
  <si>
    <t>новая ТП, луч Б - ГРЩ, ВП2.4</t>
  </si>
  <si>
    <t>новая ТП, луч Б - ГРЩ, ВП2.5</t>
  </si>
  <si>
    <t>новая ТП, луч Б - ГРЩ, ВП2.6</t>
  </si>
  <si>
    <t>новая ТП, луч Б - ГРЩ, ВП2.7</t>
  </si>
  <si>
    <t>новая ТП, луч Б - ГРЩ, ВП2.8</t>
  </si>
  <si>
    <t>Прокладка КЛ 20кВ от места врезки в КЛ 20кВ направлением РП 70168 - ТП 80023 до новой ТП 20/0,4кВ, строительство ТП 20/0,4кВ, прокладка КЛ 0,4кВ от новой ТП 20/0,4кВ до ГРЩ;</t>
  </si>
  <si>
    <t>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</si>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</sst>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9" fontId="59" fillId="0" borderId="4" xfId="70" applyNumberFormat="1"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0" fontId="49" fillId="0" borderId="0" xfId="1" applyFont="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4" fontId="4" fillId="0" borderId="1" xfId="1" applyNumberFormat="1" applyFont="1" applyBorder="1" applyAlignment="1">
      <alignment horizontal="center" vertical="center"/>
    </xf>
    <xf numFmtId="4" fontId="7" fillId="0" borderId="1" xfId="1" applyNumberFormat="1" applyFont="1" applyBorder="1" applyAlignment="1">
      <alignment horizontal="left" vertical="center"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Border="1" applyAlignment="1">
      <alignment horizontal="center"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71" fontId="57" fillId="0" borderId="1" xfId="70" applyNumberFormat="1" applyFont="1" applyBorder="1" applyAlignment="1">
      <alignment horizontal="right" vertical="center"/>
    </xf>
    <xf numFmtId="164" fontId="59" fillId="0" borderId="4" xfId="70" applyFont="1" applyBorder="1" applyAlignment="1">
      <alignment horizontal="center" vertical="center"/>
    </xf>
    <xf numFmtId="169" fontId="59" fillId="0" borderId="4" xfId="70" applyNumberFormat="1" applyFont="1" applyBorder="1" applyAlignment="1">
      <alignment horizontal="center" vertical="center"/>
    </xf>
    <xf numFmtId="164" fontId="59" fillId="0" borderId="1" xfId="70" applyFont="1" applyBorder="1" applyAlignment="1">
      <alignment horizontal="center" vertic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10" xfId="70" applyNumberFormat="1" applyFont="1" applyFill="1" applyBorder="1" applyAlignment="1">
      <alignment horizontal="right" vertical="center"/>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4" fontId="41" fillId="0" borderId="47"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2" fontId="47" fillId="0" borderId="2" xfId="45" applyNumberFormat="1" applyFont="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7" fillId="0" borderId="2" xfId="45" applyNumberFormat="1" applyFon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49" fillId="0" borderId="0" xfId="0"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63" fillId="0" borderId="1" xfId="0"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xf numFmtId="172" fontId="44" fillId="0" borderId="2" xfId="45" applyNumberFormat="1" applyFont="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эфф'!$B$92:$AU$92</c:f>
              <c:numCache>
                <c:formatCode>General</c:formatCode>
                <c:ptCount val="14"/>
                <c:pt idx="3" formatCode="_-* #\ ##0_-;\-* #\ ##0_-;_-* &quot;-&quot;??_-;_-@_-">
                  <c:v>57.661566198373606</c:v>
                </c:pt>
                <c:pt idx="4" formatCode="_-* #\ ##0_-;\-* #\ ##0_-;_-* &quot;-&quot;??_-;_-@_-">
                  <c:v>60.553629229623603</c:v>
                </c:pt>
                <c:pt idx="5" formatCode="_-* #\ ##0_-;\-* #\ ##0_-;_-* &quot;-&quot;??_-;_-@_-">
                  <c:v>77.863143094633671</c:v>
                </c:pt>
                <c:pt idx="6" formatCode="_-* #\ ##0_-;\-* #\ ##0_-;_-* &quot;-&quot;??_-;_-@_-">
                  <c:v>81.478221883696165</c:v>
                </c:pt>
                <c:pt idx="7" formatCode="_-* #\ ##0_-;\-* #\ ##0_-;_-* &quot;-&quot;??_-;_-@_-">
                  <c:v>88.69766338119868</c:v>
                </c:pt>
                <c:pt idx="8" formatCode="_-* #\ ##0_-;\-* #\ ##0_-;_-* &quot;-&quot;??_-;_-@_-">
                  <c:v>92.4934961097143</c:v>
                </c:pt>
                <c:pt idx="9" formatCode="_-* #\ ##0_-;\-* #\ ##0_-;_-* &quot;-&quot;??_-;_-@_-">
                  <c:v>97.190419515339926</c:v>
                </c:pt>
                <c:pt idx="10" formatCode="_-* #\ ##0_-;\-* #\ ##0_-;_-* &quot;-&quot;??_-;_-@_-">
                  <c:v>101.03144072871883</c:v>
                </c:pt>
                <c:pt idx="11" formatCode="_-* #\ ##0_-;\-* #\ ##0_-;_-* &quot;-&quot;??_-;_-@_-">
                  <c:v>105.09773461137524</c:v>
                </c:pt>
                <c:pt idx="12" formatCode="_-* #\ ##0_-;\-* #\ ##0_-;_-* &quot;-&quot;??_-;_-@_-">
                  <c:v>108.95005294596997</c:v>
                </c:pt>
                <c:pt idx="13" formatCode="_-* #\ ##0_-;\-* #\ ##0_-;_-* &quot;-&quot;??_-;_-@_-">
                  <c:v>112.85868944788407</c:v>
                </c:pt>
              </c:numCache>
            </c:numRef>
          </c:val>
          <c:smooth val="0"/>
          <c:extLst>
            <c:ext xmlns:c16="http://schemas.microsoft.com/office/drawing/2014/chart" uri="{C3380CC4-5D6E-409C-BE32-E72D297353CC}">
              <c16:uniqueId val="{00000000-FA0B-4DB7-8EB3-B64A04890615}"/>
            </c:ext>
          </c:extLst>
        </c:ser>
        <c:ser>
          <c:idx val="1"/>
          <c:order val="1"/>
          <c:tx>
            <c:strRef>
              <c:f>'5. анализ эк эфф'!$A$95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эфф'!$B$95:$AU$95</c:f>
              <c:numCache>
                <c:formatCode>General</c:formatCode>
                <c:ptCount val="14"/>
                <c:pt idx="3" formatCode="_-* #\ ##0_-;\-* #\ ##0_-;_-* &quot;-&quot;??_-;_-@_-">
                  <c:v>57.661566198373606</c:v>
                </c:pt>
                <c:pt idx="4" formatCode="_-* #\ ##0_-;\-* #\ ##0_-;_-* &quot;-&quot;??_-;_-@_-">
                  <c:v>60.144023735927256</c:v>
                </c:pt>
                <c:pt idx="5" formatCode="_-* #\ ##0_-;\-* #\ ##0_-;_-* &quot;-&quot;??_-;_-@_-">
                  <c:v>72.897630444475993</c:v>
                </c:pt>
                <c:pt idx="6" formatCode="_-* #\ ##0_-;\-* #\ ##0_-;_-* &quot;-&quot;??_-;_-@_-">
                  <c:v>75.183966108748365</c:v>
                </c:pt>
                <c:pt idx="7" formatCode="_-* #\ ##0_-;\-* #\ ##0_-;_-* &quot;-&quot;??_-;_-@_-">
                  <c:v>79.103188430941827</c:v>
                </c:pt>
                <c:pt idx="8" formatCode="_-* #\ ##0_-;\-* #\ ##0_-;_-* &quot;-&quot;??_-;_-@_-">
                  <c:v>80.871983175723258</c:v>
                </c:pt>
                <c:pt idx="9" formatCode="_-* #\ ##0_-;\-* #\ ##0_-;_-* &quot;-&quot;??_-;_-@_-">
                  <c:v>82.750685297585761</c:v>
                </c:pt>
                <c:pt idx="10" formatCode="_-* #\ ##0_-;\-* #\ ##0_-;_-* &quot;-&quot;??_-;_-@_-">
                  <c:v>84.069443664898813</c:v>
                </c:pt>
                <c:pt idx="11" formatCode="_-* #\ ##0_-;\-* #\ ##0_-;_-* &quot;-&quot;??_-;_-@_-">
                  <c:v>85.267814856605412</c:v>
                </c:pt>
                <c:pt idx="12" formatCode="_-* #\ ##0_-;\-* #\ ##0_-;_-* &quot;-&quot;??_-;_-@_-">
                  <c:v>86.242330554734593</c:v>
                </c:pt>
                <c:pt idx="13" formatCode="_-* #\ ##0_-;\-* #\ ##0_-;_-* &quot;-&quot;??_-;_-@_-">
                  <c:v>87.091053668775857</c:v>
                </c:pt>
              </c:numCache>
            </c:numRef>
          </c:val>
          <c:smooth val="0"/>
          <c:extLst>
            <c:ext xmlns:c16="http://schemas.microsoft.com/office/drawing/2014/chart" uri="{C3380CC4-5D6E-409C-BE32-E72D297353CC}">
              <c16:uniqueId val="{00000001-FA0B-4DB7-8EB3-B64A04890615}"/>
            </c:ext>
          </c:extLst>
        </c:ser>
        <c:dLbls>
          <c:showLegendKey val="0"/>
          <c:showVal val="0"/>
          <c:showCatName val="0"/>
          <c:showSerName val="0"/>
          <c:showPercent val="0"/>
          <c:showBubbleSize val="0"/>
        </c:dLbls>
        <c:marker val="1"/>
        <c:smooth val="0"/>
        <c:axId val="498086992"/>
        <c:axId val="498085352"/>
      </c:lineChart>
      <c:catAx>
        <c:axId val="498086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5352"/>
        <c:crosses val="autoZero"/>
        <c:auto val="1"/>
        <c:lblAlgn val="ctr"/>
        <c:lblOffset val="100"/>
        <c:noMultiLvlLbl val="0"/>
      </c:catAx>
      <c:valAx>
        <c:axId val="498085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904881</xdr:colOff>
      <xdr:row>30</xdr:row>
      <xdr:rowOff>0</xdr:rowOff>
    </xdr:from>
    <xdr:to>
      <xdr:col>48</xdr:col>
      <xdr:colOff>6</xdr:colOff>
      <xdr:row>46</xdr:row>
      <xdr:rowOff>114300</xdr:rowOff>
    </xdr:to>
    <xdr:graphicFrame macro="">
      <xdr:nvGraphicFramePr>
        <xdr:cNvPr id="2" name="Диаграмма 1">
          <a:extLst>
            <a:ext uri="{FF2B5EF4-FFF2-40B4-BE49-F238E27FC236}">
              <a16:creationId xmlns:a16="http://schemas.microsoft.com/office/drawing/2014/main" id="{3F31D899-BFC9-1B64-67B4-C3D1FFEFE6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399"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54" t="s">
        <v>583</v>
      </c>
      <c r="B5" s="254"/>
      <c r="C5" s="254"/>
      <c r="D5" s="60"/>
      <c r="E5" s="60"/>
      <c r="F5" s="60"/>
      <c r="G5" s="60"/>
      <c r="H5" s="60"/>
      <c r="I5" s="60"/>
      <c r="J5" s="60"/>
    </row>
    <row r="6" spans="1:22" s="3" customFormat="1" ht="18.75" x14ac:dyDescent="0.3">
      <c r="A6" s="28"/>
      <c r="H6" s="27"/>
    </row>
    <row r="7" spans="1:22" s="3" customFormat="1" ht="18.75" x14ac:dyDescent="0.2">
      <c r="A7" s="258" t="s">
        <v>11</v>
      </c>
      <c r="B7" s="258"/>
      <c r="C7" s="258"/>
      <c r="D7" s="29"/>
      <c r="E7" s="29"/>
      <c r="F7" s="29"/>
      <c r="G7" s="29"/>
      <c r="H7" s="29"/>
      <c r="I7" s="29"/>
      <c r="J7" s="29"/>
      <c r="K7" s="29"/>
      <c r="L7" s="29"/>
      <c r="M7" s="29"/>
      <c r="N7" s="29"/>
      <c r="O7" s="29"/>
      <c r="P7" s="29"/>
      <c r="Q7" s="29"/>
      <c r="R7" s="29"/>
      <c r="S7" s="29"/>
      <c r="T7" s="29"/>
      <c r="U7" s="29"/>
      <c r="V7" s="29"/>
    </row>
    <row r="8" spans="1:22" s="3" customFormat="1" ht="18.75" x14ac:dyDescent="0.2">
      <c r="A8" s="258" t="s">
        <v>525</v>
      </c>
      <c r="B8" s="258"/>
      <c r="C8" s="258"/>
      <c r="D8" s="150"/>
      <c r="E8" s="150"/>
      <c r="F8" s="150"/>
      <c r="G8" s="150"/>
      <c r="H8" s="150"/>
      <c r="I8" s="29"/>
      <c r="J8" s="29"/>
      <c r="K8" s="29"/>
      <c r="L8" s="29"/>
      <c r="M8" s="29"/>
      <c r="N8" s="29"/>
      <c r="O8" s="29"/>
      <c r="P8" s="29"/>
      <c r="Q8" s="29"/>
      <c r="R8" s="29"/>
      <c r="S8" s="29"/>
      <c r="T8" s="29"/>
      <c r="U8" s="29"/>
      <c r="V8" s="29"/>
    </row>
    <row r="9" spans="1:22" s="3" customFormat="1" ht="18.75" x14ac:dyDescent="0.2">
      <c r="A9" s="259" t="s">
        <v>8</v>
      </c>
      <c r="B9" s="259"/>
      <c r="C9" s="259"/>
      <c r="D9" s="30"/>
      <c r="E9" s="30"/>
      <c r="F9" s="30"/>
      <c r="G9" s="30"/>
      <c r="H9" s="30"/>
      <c r="I9" s="29"/>
      <c r="J9" s="29"/>
      <c r="K9" s="29"/>
      <c r="L9" s="29"/>
      <c r="M9" s="29"/>
      <c r="N9" s="29"/>
      <c r="O9" s="29"/>
      <c r="P9" s="29"/>
      <c r="Q9" s="29"/>
      <c r="R9" s="29"/>
      <c r="S9" s="29"/>
      <c r="T9" s="29"/>
      <c r="U9" s="29"/>
      <c r="V9" s="29"/>
    </row>
    <row r="10" spans="1:22" s="3" customFormat="1" ht="18.75" x14ac:dyDescent="0.2">
      <c r="A10" s="255" t="s">
        <v>10</v>
      </c>
      <c r="B10" s="255"/>
      <c r="C10" s="255"/>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60" t="s">
        <v>556</v>
      </c>
      <c r="B11" s="261"/>
      <c r="C11" s="261"/>
      <c r="D11" s="150"/>
      <c r="E11" s="150"/>
      <c r="F11" s="150"/>
      <c r="G11" s="150"/>
      <c r="H11" s="150"/>
      <c r="I11" s="29"/>
      <c r="J11" s="29"/>
      <c r="K11" s="29"/>
      <c r="L11" s="29"/>
      <c r="M11" s="29"/>
      <c r="N11" s="29"/>
      <c r="O11" s="29"/>
      <c r="P11" s="29"/>
      <c r="Q11" s="29"/>
      <c r="R11" s="29"/>
      <c r="S11" s="29"/>
      <c r="T11" s="29"/>
      <c r="U11" s="29"/>
      <c r="V11" s="29"/>
    </row>
    <row r="12" spans="1:22" s="3" customFormat="1" ht="18.75" x14ac:dyDescent="0.2">
      <c r="A12" s="259" t="s">
        <v>8</v>
      </c>
      <c r="B12" s="259"/>
      <c r="C12" s="259"/>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55" t="s">
        <v>9</v>
      </c>
      <c r="B13" s="255"/>
      <c r="C13" s="255"/>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
      <c r="A14" s="250" t="s">
        <v>602</v>
      </c>
      <c r="B14" s="250"/>
      <c r="C14" s="250"/>
      <c r="D14" s="1"/>
      <c r="E14" s="1"/>
      <c r="F14" s="1"/>
      <c r="G14" s="1"/>
      <c r="H14" s="1"/>
      <c r="I14" s="1"/>
      <c r="J14" s="1"/>
      <c r="K14" s="1"/>
      <c r="L14" s="1"/>
      <c r="M14" s="1"/>
      <c r="N14" s="1"/>
      <c r="O14" s="1"/>
      <c r="P14" s="1"/>
      <c r="Q14" s="1"/>
      <c r="R14" s="1"/>
      <c r="S14" s="1"/>
      <c r="T14" s="1"/>
      <c r="U14" s="1"/>
      <c r="V14" s="1"/>
    </row>
    <row r="15" spans="1:22" s="32" customFormat="1" ht="12" x14ac:dyDescent="0.2">
      <c r="A15" s="259" t="s">
        <v>8</v>
      </c>
      <c r="B15" s="259"/>
      <c r="C15" s="259"/>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55" t="s">
        <v>7</v>
      </c>
      <c r="B16" s="255"/>
      <c r="C16" s="255"/>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56" t="s">
        <v>500</v>
      </c>
      <c r="B18" s="257"/>
      <c r="C18" s="257"/>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
      <c r="A24" s="251"/>
      <c r="B24" s="252"/>
      <c r="C24" s="253"/>
      <c r="D24" s="31"/>
      <c r="E24" s="31"/>
      <c r="F24" s="31"/>
      <c r="G24" s="31"/>
      <c r="H24" s="31"/>
      <c r="I24" s="1"/>
      <c r="J24" s="1"/>
      <c r="K24" s="1"/>
      <c r="L24" s="1"/>
      <c r="M24" s="1"/>
      <c r="N24" s="1"/>
      <c r="O24" s="1"/>
      <c r="P24" s="1"/>
      <c r="Q24" s="1"/>
      <c r="R24" s="1"/>
      <c r="S24" s="1"/>
    </row>
    <row r="25" spans="1:22" s="32" customFormat="1" ht="58.5" customHeight="1" x14ac:dyDescent="0.2">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
      <c r="A33" s="62" t="s">
        <v>72</v>
      </c>
      <c r="B33" s="65" t="s">
        <v>457</v>
      </c>
      <c r="C33" s="14" t="s">
        <v>521</v>
      </c>
      <c r="D33" s="31"/>
      <c r="E33" s="31"/>
      <c r="F33" s="31"/>
      <c r="G33" s="31"/>
      <c r="H33" s="1"/>
      <c r="I33" s="1"/>
      <c r="J33" s="1"/>
      <c r="K33" s="1"/>
      <c r="L33" s="1"/>
      <c r="M33" s="1"/>
      <c r="N33" s="1"/>
      <c r="O33" s="1"/>
      <c r="P33" s="1"/>
      <c r="Q33" s="1"/>
      <c r="R33" s="1"/>
    </row>
    <row r="34" spans="1:18" ht="111" customHeight="1" x14ac:dyDescent="0.25">
      <c r="A34" s="62" t="s">
        <v>469</v>
      </c>
      <c r="B34" s="65" t="s">
        <v>458</v>
      </c>
      <c r="C34" s="14" t="s">
        <v>523</v>
      </c>
    </row>
    <row r="35" spans="1:18" ht="58.5" customHeight="1" x14ac:dyDescent="0.25">
      <c r="A35" s="62" t="s">
        <v>461</v>
      </c>
      <c r="B35" s="65" t="s">
        <v>74</v>
      </c>
      <c r="C35" s="14" t="s">
        <v>519</v>
      </c>
    </row>
    <row r="36" spans="1:18" ht="62.25" customHeight="1" x14ac:dyDescent="0.25">
      <c r="A36" s="62" t="s">
        <v>470</v>
      </c>
      <c r="B36" s="65" t="s">
        <v>459</v>
      </c>
      <c r="C36" s="14" t="s">
        <v>519</v>
      </c>
    </row>
    <row r="37" spans="1:18" ht="43.5" customHeight="1" x14ac:dyDescent="0.25">
      <c r="A37" s="62" t="s">
        <v>462</v>
      </c>
      <c r="B37" s="65" t="s">
        <v>460</v>
      </c>
      <c r="C37" s="14" t="s">
        <v>519</v>
      </c>
    </row>
    <row r="38" spans="1:18" ht="43.5" customHeight="1" x14ac:dyDescent="0.25">
      <c r="A38" s="62" t="s">
        <v>471</v>
      </c>
      <c r="B38" s="65" t="s">
        <v>233</v>
      </c>
      <c r="C38" s="14" t="s">
        <v>520</v>
      </c>
    </row>
    <row r="39" spans="1:18" ht="23.25" customHeight="1" x14ac:dyDescent="0.25">
      <c r="A39" s="251"/>
      <c r="B39" s="252"/>
      <c r="C39" s="253"/>
    </row>
    <row r="40" spans="1:18" ht="63" x14ac:dyDescent="0.25">
      <c r="A40" s="62" t="s">
        <v>463</v>
      </c>
      <c r="B40" s="65" t="s">
        <v>509</v>
      </c>
      <c r="C40" s="66" t="s">
        <v>544</v>
      </c>
    </row>
    <row r="41" spans="1:18" ht="105.75" customHeight="1" x14ac:dyDescent="0.25">
      <c r="A41" s="62" t="s">
        <v>472</v>
      </c>
      <c r="B41" s="65" t="s">
        <v>495</v>
      </c>
      <c r="C41" s="66" t="s">
        <v>531</v>
      </c>
    </row>
    <row r="42" spans="1:18" ht="83.25" customHeight="1" x14ac:dyDescent="0.25">
      <c r="A42" s="62" t="s">
        <v>464</v>
      </c>
      <c r="B42" s="65" t="s">
        <v>508</v>
      </c>
      <c r="C42" s="66" t="s">
        <v>531</v>
      </c>
    </row>
    <row r="43" spans="1:18" ht="186" customHeight="1" x14ac:dyDescent="0.25">
      <c r="A43" s="62" t="s">
        <v>475</v>
      </c>
      <c r="B43" s="65" t="s">
        <v>476</v>
      </c>
      <c r="C43" s="66" t="s">
        <v>531</v>
      </c>
    </row>
    <row r="44" spans="1:18" ht="111" customHeight="1" x14ac:dyDescent="0.25">
      <c r="A44" s="62" t="s">
        <v>465</v>
      </c>
      <c r="B44" s="65" t="s">
        <v>501</v>
      </c>
      <c r="C44" s="66" t="s">
        <v>531</v>
      </c>
    </row>
    <row r="45" spans="1:18" ht="120" customHeight="1" x14ac:dyDescent="0.25">
      <c r="A45" s="62" t="s">
        <v>496</v>
      </c>
      <c r="B45" s="65" t="s">
        <v>502</v>
      </c>
      <c r="C45" s="66" t="s">
        <v>531</v>
      </c>
    </row>
    <row r="46" spans="1:18" ht="101.25" customHeight="1" x14ac:dyDescent="0.25">
      <c r="A46" s="62" t="s">
        <v>466</v>
      </c>
      <c r="B46" s="65" t="s">
        <v>503</v>
      </c>
      <c r="C46" s="66" t="s">
        <v>531</v>
      </c>
    </row>
    <row r="47" spans="1:18" ht="18.75" customHeight="1" x14ac:dyDescent="0.25">
      <c r="A47" s="251"/>
      <c r="B47" s="252"/>
      <c r="C47" s="253"/>
    </row>
    <row r="48" spans="1:18" ht="75.75" customHeight="1" x14ac:dyDescent="0.25">
      <c r="A48" s="62" t="s">
        <v>497</v>
      </c>
      <c r="B48" s="65" t="s">
        <v>534</v>
      </c>
      <c r="C48" s="168">
        <f>'6.2. Паспорт фин осв ввод'!E24</f>
        <v>22.98</v>
      </c>
    </row>
    <row r="49" spans="1:3" ht="71.25" customHeight="1" x14ac:dyDescent="0.25">
      <c r="A49" s="62" t="s">
        <v>467</v>
      </c>
      <c r="B49" s="65" t="s">
        <v>535</v>
      </c>
      <c r="C49" s="168">
        <f>'6.2. Паспорт фин осв ввод'!E30</f>
        <v>60.953736090000007</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J22" sqref="J22"/>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3" customFormat="1" ht="15.75" x14ac:dyDescent="0.2">
      <c r="A5" s="28"/>
    </row>
    <row r="6" spans="1:28" s="3" customFormat="1" ht="18.75" x14ac:dyDescent="0.2">
      <c r="A6" s="258" t="s">
        <v>11</v>
      </c>
      <c r="B6" s="258"/>
      <c r="C6" s="258"/>
      <c r="D6" s="258"/>
      <c r="E6" s="258"/>
      <c r="F6" s="258"/>
      <c r="G6" s="258"/>
      <c r="H6" s="258"/>
      <c r="I6" s="258"/>
      <c r="J6" s="258"/>
      <c r="K6" s="258"/>
      <c r="L6" s="258"/>
      <c r="M6" s="258"/>
      <c r="N6" s="258"/>
      <c r="O6" s="258"/>
      <c r="P6" s="258"/>
      <c r="Q6" s="258"/>
      <c r="R6" s="258"/>
      <c r="S6" s="258"/>
      <c r="T6" s="29"/>
      <c r="U6" s="29"/>
      <c r="V6" s="29"/>
      <c r="W6" s="29"/>
      <c r="X6" s="29"/>
      <c r="Y6" s="29"/>
      <c r="Z6" s="29"/>
      <c r="AA6" s="29"/>
      <c r="AB6" s="29"/>
    </row>
    <row r="7" spans="1:28" s="3" customFormat="1" ht="18.75" x14ac:dyDescent="0.2">
      <c r="A7" s="258" t="s">
        <v>525</v>
      </c>
      <c r="B7" s="258"/>
      <c r="C7" s="258"/>
      <c r="D7" s="258"/>
      <c r="E7" s="258"/>
      <c r="F7" s="258"/>
      <c r="G7" s="258"/>
      <c r="H7" s="258"/>
      <c r="I7" s="258"/>
      <c r="J7" s="258"/>
      <c r="K7" s="258"/>
      <c r="L7" s="258"/>
      <c r="M7" s="258"/>
      <c r="N7" s="258"/>
      <c r="O7" s="258"/>
      <c r="P7" s="258"/>
      <c r="Q7" s="258"/>
      <c r="R7" s="258"/>
      <c r="S7" s="258"/>
      <c r="T7" s="29"/>
      <c r="U7" s="29"/>
      <c r="V7" s="29"/>
      <c r="W7" s="29"/>
      <c r="X7" s="29"/>
      <c r="Y7" s="29"/>
      <c r="Z7" s="29"/>
      <c r="AA7" s="29"/>
      <c r="AB7" s="29"/>
    </row>
    <row r="8" spans="1:28" s="3" customFormat="1" ht="18.75" x14ac:dyDescent="0.2">
      <c r="A8" s="259" t="s">
        <v>8</v>
      </c>
      <c r="B8" s="259"/>
      <c r="C8" s="259"/>
      <c r="D8" s="259"/>
      <c r="E8" s="259"/>
      <c r="F8" s="259"/>
      <c r="G8" s="259"/>
      <c r="H8" s="259"/>
      <c r="I8" s="259"/>
      <c r="J8" s="259"/>
      <c r="K8" s="259"/>
      <c r="L8" s="259"/>
      <c r="M8" s="259"/>
      <c r="N8" s="259"/>
      <c r="O8" s="259"/>
      <c r="P8" s="259"/>
      <c r="Q8" s="259"/>
      <c r="R8" s="259"/>
      <c r="S8" s="259"/>
      <c r="T8" s="29"/>
      <c r="U8" s="29"/>
      <c r="V8" s="29"/>
      <c r="W8" s="29"/>
      <c r="X8" s="29"/>
      <c r="Y8" s="29"/>
      <c r="Z8" s="29"/>
      <c r="AA8" s="29"/>
      <c r="AB8" s="29"/>
    </row>
    <row r="9" spans="1:28" s="3" customFormat="1" ht="18.75" x14ac:dyDescent="0.2">
      <c r="A9" s="255" t="s">
        <v>10</v>
      </c>
      <c r="B9" s="255"/>
      <c r="C9" s="255"/>
      <c r="D9" s="255"/>
      <c r="E9" s="255"/>
      <c r="F9" s="255"/>
      <c r="G9" s="255"/>
      <c r="H9" s="255"/>
      <c r="I9" s="255"/>
      <c r="J9" s="255"/>
      <c r="K9" s="255"/>
      <c r="L9" s="255"/>
      <c r="M9" s="255"/>
      <c r="N9" s="255"/>
      <c r="O9" s="255"/>
      <c r="P9" s="255"/>
      <c r="Q9" s="255"/>
      <c r="R9" s="255"/>
      <c r="S9" s="255"/>
      <c r="T9" s="29"/>
      <c r="U9" s="29"/>
      <c r="V9" s="29"/>
      <c r="W9" s="29"/>
      <c r="X9" s="29"/>
      <c r="Y9" s="29"/>
      <c r="Z9" s="29"/>
      <c r="AA9" s="29"/>
      <c r="AB9" s="29"/>
    </row>
    <row r="10" spans="1:28" s="3" customFormat="1" ht="18.75" x14ac:dyDescent="0.2">
      <c r="A10" s="264" t="str">
        <f>'1. паспорт местоположение'!A11:C11</f>
        <v>P_ПТП_Андропова</v>
      </c>
      <c r="B10" s="264"/>
      <c r="C10" s="264"/>
      <c r="D10" s="264"/>
      <c r="E10" s="264"/>
      <c r="F10" s="264"/>
      <c r="G10" s="264"/>
      <c r="H10" s="264"/>
      <c r="I10" s="264"/>
      <c r="J10" s="264"/>
      <c r="K10" s="264"/>
      <c r="L10" s="264"/>
      <c r="M10" s="264"/>
      <c r="N10" s="264"/>
      <c r="O10" s="264"/>
      <c r="P10" s="264"/>
      <c r="Q10" s="264"/>
      <c r="R10" s="264"/>
      <c r="S10" s="264"/>
      <c r="T10" s="29"/>
      <c r="U10" s="29"/>
      <c r="V10" s="29"/>
      <c r="W10" s="29"/>
      <c r="X10" s="29"/>
      <c r="Y10" s="29"/>
      <c r="Z10" s="29"/>
      <c r="AA10" s="29"/>
      <c r="AB10" s="29"/>
    </row>
    <row r="11" spans="1:28" s="3" customFormat="1" ht="18.75" x14ac:dyDescent="0.2">
      <c r="A11" s="259" t="s">
        <v>8</v>
      </c>
      <c r="B11" s="259"/>
      <c r="C11" s="259"/>
      <c r="D11" s="259"/>
      <c r="E11" s="259"/>
      <c r="F11" s="259"/>
      <c r="G11" s="259"/>
      <c r="H11" s="259"/>
      <c r="I11" s="259"/>
      <c r="J11" s="259"/>
      <c r="K11" s="259"/>
      <c r="L11" s="259"/>
      <c r="M11" s="259"/>
      <c r="N11" s="259"/>
      <c r="O11" s="259"/>
      <c r="P11" s="259"/>
      <c r="Q11" s="259"/>
      <c r="R11" s="259"/>
      <c r="S11" s="259"/>
      <c r="T11" s="29"/>
      <c r="U11" s="29"/>
      <c r="V11" s="29"/>
      <c r="W11" s="29"/>
      <c r="X11" s="29"/>
      <c r="Y11" s="29"/>
      <c r="Z11" s="29"/>
      <c r="AA11" s="29"/>
      <c r="AB11" s="29"/>
    </row>
    <row r="12" spans="1:28" s="3" customFormat="1" ht="18.75" x14ac:dyDescent="0.2">
      <c r="A12" s="255" t="s">
        <v>9</v>
      </c>
      <c r="B12" s="255"/>
      <c r="C12" s="255"/>
      <c r="D12" s="255"/>
      <c r="E12" s="255"/>
      <c r="F12" s="255"/>
      <c r="G12" s="255"/>
      <c r="H12" s="255"/>
      <c r="I12" s="255"/>
      <c r="J12" s="255"/>
      <c r="K12" s="255"/>
      <c r="L12" s="255"/>
      <c r="M12" s="255"/>
      <c r="N12" s="255"/>
      <c r="O12" s="255"/>
      <c r="P12" s="255"/>
      <c r="Q12" s="255"/>
      <c r="R12" s="255"/>
      <c r="S12" s="255"/>
      <c r="T12" s="29"/>
      <c r="U12" s="29"/>
      <c r="V12" s="29"/>
      <c r="W12" s="29"/>
      <c r="X12" s="29"/>
      <c r="Y12" s="29"/>
      <c r="Z12" s="29"/>
      <c r="AA12" s="29"/>
      <c r="AB12" s="29"/>
    </row>
    <row r="13" spans="1:28" s="3" customFormat="1" ht="55.5" customHeight="1" x14ac:dyDescent="0.2">
      <c r="A13" s="265"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65"/>
      <c r="C13" s="265"/>
      <c r="D13" s="265"/>
      <c r="E13" s="265"/>
      <c r="F13" s="265"/>
      <c r="G13" s="265"/>
      <c r="H13" s="265"/>
      <c r="I13" s="265"/>
      <c r="J13" s="265"/>
      <c r="K13" s="265"/>
      <c r="L13" s="265"/>
      <c r="M13" s="265"/>
      <c r="N13" s="265"/>
      <c r="O13" s="265"/>
      <c r="P13" s="265"/>
      <c r="Q13" s="265"/>
      <c r="R13" s="265"/>
      <c r="S13" s="265"/>
      <c r="T13" s="1"/>
      <c r="U13" s="1"/>
      <c r="V13" s="1"/>
      <c r="W13" s="1"/>
      <c r="X13" s="1"/>
      <c r="Y13" s="1"/>
      <c r="Z13" s="1"/>
      <c r="AA13" s="1"/>
      <c r="AB13" s="1"/>
    </row>
    <row r="14" spans="1:28" s="32"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30"/>
      <c r="U14" s="30"/>
      <c r="V14" s="30"/>
      <c r="W14" s="30"/>
      <c r="X14" s="30"/>
      <c r="Y14" s="30"/>
      <c r="Z14" s="30"/>
      <c r="AA14" s="30"/>
      <c r="AB14" s="30"/>
    </row>
    <row r="15" spans="1:28" s="3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31"/>
      <c r="U15" s="31"/>
      <c r="V15" s="31"/>
      <c r="W15" s="31"/>
      <c r="X15" s="31"/>
      <c r="Y15" s="31"/>
      <c r="Z15" s="31"/>
      <c r="AA15" s="31"/>
      <c r="AB15" s="31"/>
    </row>
    <row r="16" spans="1:28" s="3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
      <c r="U16" s="1"/>
      <c r="V16" s="1"/>
      <c r="W16" s="1"/>
      <c r="X16" s="1"/>
      <c r="Y16" s="1"/>
    </row>
    <row r="17" spans="1:28" s="32" customFormat="1" ht="45.75" customHeight="1" x14ac:dyDescent="0.2">
      <c r="A17" s="256" t="s">
        <v>474</v>
      </c>
      <c r="B17" s="256"/>
      <c r="C17" s="256"/>
      <c r="D17" s="256"/>
      <c r="E17" s="256"/>
      <c r="F17" s="256"/>
      <c r="G17" s="256"/>
      <c r="H17" s="256"/>
      <c r="I17" s="256"/>
      <c r="J17" s="256"/>
      <c r="K17" s="256"/>
      <c r="L17" s="256"/>
      <c r="M17" s="256"/>
      <c r="N17" s="256"/>
      <c r="O17" s="256"/>
      <c r="P17" s="256"/>
      <c r="Q17" s="256"/>
      <c r="R17" s="256"/>
      <c r="S17" s="256"/>
      <c r="T17" s="33"/>
      <c r="U17" s="33"/>
      <c r="V17" s="33"/>
      <c r="W17" s="33"/>
      <c r="X17" s="33"/>
      <c r="Y17" s="33"/>
      <c r="Z17" s="33"/>
      <c r="AA17" s="33"/>
      <c r="AB17" s="33"/>
    </row>
    <row r="18" spans="1:28" s="3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
      <c r="U18" s="1"/>
      <c r="V18" s="1"/>
      <c r="W18" s="1"/>
      <c r="X18" s="1"/>
      <c r="Y18" s="1"/>
    </row>
    <row r="19" spans="1:28" s="32" customFormat="1" ht="54" customHeight="1" x14ac:dyDescent="0.2">
      <c r="A19" s="266" t="s">
        <v>6</v>
      </c>
      <c r="B19" s="266" t="s">
        <v>102</v>
      </c>
      <c r="C19" s="267" t="s">
        <v>376</v>
      </c>
      <c r="D19" s="266" t="s">
        <v>375</v>
      </c>
      <c r="E19" s="266" t="s">
        <v>101</v>
      </c>
      <c r="F19" s="266" t="s">
        <v>100</v>
      </c>
      <c r="G19" s="266" t="s">
        <v>371</v>
      </c>
      <c r="H19" s="266" t="s">
        <v>99</v>
      </c>
      <c r="I19" s="266" t="s">
        <v>98</v>
      </c>
      <c r="J19" s="266" t="s">
        <v>97</v>
      </c>
      <c r="K19" s="266" t="s">
        <v>96</v>
      </c>
      <c r="L19" s="266" t="s">
        <v>95</v>
      </c>
      <c r="M19" s="266" t="s">
        <v>94</v>
      </c>
      <c r="N19" s="266" t="s">
        <v>93</v>
      </c>
      <c r="O19" s="266" t="s">
        <v>92</v>
      </c>
      <c r="P19" s="266" t="s">
        <v>91</v>
      </c>
      <c r="Q19" s="266" t="s">
        <v>374</v>
      </c>
      <c r="R19" s="266"/>
      <c r="S19" s="269" t="s">
        <v>468</v>
      </c>
      <c r="T19" s="1"/>
      <c r="U19" s="1"/>
      <c r="V19" s="1"/>
      <c r="W19" s="1"/>
      <c r="X19" s="1"/>
      <c r="Y19" s="1"/>
    </row>
    <row r="20" spans="1:28" s="32" customFormat="1" ht="180.75" customHeight="1" x14ac:dyDescent="0.2">
      <c r="A20" s="266"/>
      <c r="B20" s="266"/>
      <c r="C20" s="268"/>
      <c r="D20" s="266"/>
      <c r="E20" s="266"/>
      <c r="F20" s="266"/>
      <c r="G20" s="266"/>
      <c r="H20" s="266"/>
      <c r="I20" s="266"/>
      <c r="J20" s="266"/>
      <c r="K20" s="266"/>
      <c r="L20" s="266"/>
      <c r="M20" s="266"/>
      <c r="N20" s="266"/>
      <c r="O20" s="266"/>
      <c r="P20" s="266"/>
      <c r="Q20" s="49" t="s">
        <v>372</v>
      </c>
      <c r="R20" s="67" t="s">
        <v>373</v>
      </c>
      <c r="S20" s="269"/>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
      <c r="A22" s="69">
        <v>1</v>
      </c>
      <c r="B22" s="69" t="s">
        <v>557</v>
      </c>
      <c r="C22" s="69" t="s">
        <v>531</v>
      </c>
      <c r="D22" s="69" t="s">
        <v>541</v>
      </c>
      <c r="E22" s="69" t="s">
        <v>559</v>
      </c>
      <c r="F22" s="69" t="s">
        <v>584</v>
      </c>
      <c r="G22" s="69" t="s">
        <v>558</v>
      </c>
      <c r="H22" s="69">
        <v>1.3069</v>
      </c>
      <c r="I22" s="69">
        <v>0</v>
      </c>
      <c r="J22" s="69">
        <v>1.3069</v>
      </c>
      <c r="K22" s="69" t="s">
        <v>545</v>
      </c>
      <c r="L22" s="34" t="s">
        <v>551</v>
      </c>
      <c r="M22" s="69">
        <v>2</v>
      </c>
      <c r="N22" s="69">
        <v>2</v>
      </c>
      <c r="O22" s="69" t="s">
        <v>531</v>
      </c>
      <c r="P22" s="69" t="s">
        <v>531</v>
      </c>
      <c r="Q22" s="69" t="s">
        <v>552</v>
      </c>
      <c r="R22" s="145" t="s">
        <v>520</v>
      </c>
      <c r="S22" s="185">
        <v>72.849999999999994</v>
      </c>
      <c r="T22" s="1"/>
      <c r="U22" s="1"/>
      <c r="V22" s="1"/>
      <c r="W22" s="1"/>
    </row>
    <row r="23" spans="1:28" s="32" customFormat="1" ht="18.75" x14ac:dyDescent="0.2">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72.849999999999994</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zoomScale="60" zoomScaleNormal="60" workbookViewId="0">
      <selection activeCell="P33" sqref="P33"/>
    </sheetView>
  </sheetViews>
  <sheetFormatPr defaultColWidth="10.7109375" defaultRowHeight="15.75" x14ac:dyDescent="0.25"/>
  <cols>
    <col min="1" max="1" width="9.42578125" style="74" customWidth="1"/>
    <col min="2" max="2" width="8.7109375" style="74" customWidth="1"/>
    <col min="3" max="3" width="15.140625" style="74" customWidth="1"/>
    <col min="4" max="4" width="20.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26" t="s">
        <v>71</v>
      </c>
    </row>
    <row r="3" spans="1:20" s="3" customFormat="1" ht="18.75" customHeight="1" x14ac:dyDescent="0.3">
      <c r="A3" s="25"/>
      <c r="T3" s="27" t="s">
        <v>12</v>
      </c>
    </row>
    <row r="4" spans="1:20" s="3" customFormat="1" ht="18.75" customHeight="1" x14ac:dyDescent="0.3">
      <c r="A4" s="25"/>
      <c r="T4" s="27" t="s">
        <v>70</v>
      </c>
    </row>
    <row r="5" spans="1:20" s="3" customFormat="1" ht="18.75" customHeight="1" x14ac:dyDescent="0.3">
      <c r="A5" s="25"/>
      <c r="T5" s="27"/>
    </row>
    <row r="6" spans="1:20" s="3"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28"/>
    </row>
    <row r="8" spans="1:20" s="3" customFormat="1" ht="18.75" x14ac:dyDescent="0.2">
      <c r="A8" s="258" t="s">
        <v>11</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t="s">
        <v>525</v>
      </c>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55" t="s">
        <v>10</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64" t="str">
        <f>'1. паспорт местоположение'!A11:C11</f>
        <v>P_ПТП_Андропова</v>
      </c>
      <c r="B12" s="264"/>
      <c r="C12" s="264"/>
      <c r="D12" s="264"/>
      <c r="E12" s="264"/>
      <c r="F12" s="264"/>
      <c r="G12" s="264"/>
      <c r="H12" s="264"/>
      <c r="I12" s="264"/>
      <c r="J12" s="264"/>
      <c r="K12" s="264"/>
      <c r="L12" s="264"/>
      <c r="M12" s="264"/>
      <c r="N12" s="264"/>
      <c r="O12" s="264"/>
      <c r="P12" s="264"/>
      <c r="Q12" s="264"/>
      <c r="R12" s="264"/>
      <c r="S12" s="264"/>
      <c r="T12" s="264"/>
    </row>
    <row r="13" spans="1:20" s="3"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55" t="s">
        <v>9</v>
      </c>
      <c r="B14" s="255"/>
      <c r="C14" s="255"/>
      <c r="D14" s="255"/>
      <c r="E14" s="255"/>
      <c r="F14" s="255"/>
      <c r="G14" s="255"/>
      <c r="H14" s="255"/>
      <c r="I14" s="255"/>
      <c r="J14" s="255"/>
      <c r="K14" s="255"/>
      <c r="L14" s="255"/>
      <c r="M14" s="255"/>
      <c r="N14" s="255"/>
      <c r="O14" s="255"/>
      <c r="P14" s="255"/>
      <c r="Q14" s="255"/>
      <c r="R14" s="255"/>
      <c r="S14" s="255"/>
      <c r="T14" s="255"/>
    </row>
    <row r="15" spans="1:20" s="3" customFormat="1" ht="70.5" customHeight="1" x14ac:dyDescent="0.2">
      <c r="A15"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5" s="250"/>
      <c r="C15" s="250"/>
      <c r="D15" s="250"/>
      <c r="E15" s="250"/>
      <c r="F15" s="250"/>
      <c r="G15" s="250"/>
      <c r="H15" s="250"/>
      <c r="I15" s="250"/>
      <c r="J15" s="250"/>
      <c r="K15" s="250"/>
      <c r="L15" s="250"/>
      <c r="M15" s="250"/>
      <c r="N15" s="250"/>
      <c r="O15" s="250"/>
      <c r="P15" s="250"/>
      <c r="Q15" s="250"/>
      <c r="R15" s="250"/>
      <c r="S15" s="250"/>
      <c r="T15" s="250"/>
    </row>
    <row r="16" spans="1:20" s="32" customFormat="1" ht="12" x14ac:dyDescent="0.2">
      <c r="A16" s="259" t="s">
        <v>8</v>
      </c>
      <c r="B16" s="259"/>
      <c r="C16" s="259"/>
      <c r="D16" s="259"/>
      <c r="E16" s="259"/>
      <c r="F16" s="259"/>
      <c r="G16" s="259"/>
      <c r="H16" s="259"/>
      <c r="I16" s="259"/>
      <c r="J16" s="259"/>
      <c r="K16" s="259"/>
      <c r="L16" s="259"/>
      <c r="M16" s="259"/>
      <c r="N16" s="259"/>
      <c r="O16" s="259"/>
      <c r="P16" s="259"/>
      <c r="Q16" s="259"/>
      <c r="R16" s="259"/>
      <c r="S16" s="259"/>
      <c r="T16" s="259"/>
    </row>
    <row r="17" spans="1:113" s="3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2" customFormat="1" ht="15" customHeight="1" x14ac:dyDescent="0.2">
      <c r="A19" s="257" t="s">
        <v>479</v>
      </c>
      <c r="B19" s="257"/>
      <c r="C19" s="257"/>
      <c r="D19" s="257"/>
      <c r="E19" s="257"/>
      <c r="F19" s="257"/>
      <c r="G19" s="257"/>
      <c r="H19" s="257"/>
      <c r="I19" s="257"/>
      <c r="J19" s="257"/>
      <c r="K19" s="257"/>
      <c r="L19" s="257"/>
      <c r="M19" s="257"/>
      <c r="N19" s="257"/>
      <c r="O19" s="257"/>
      <c r="P19" s="257"/>
      <c r="Q19" s="257"/>
      <c r="R19" s="257"/>
      <c r="S19" s="257"/>
      <c r="T19" s="257"/>
    </row>
    <row r="20" spans="1:113" s="7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223</v>
      </c>
      <c r="C21" s="278"/>
      <c r="D21" s="281" t="s">
        <v>124</v>
      </c>
      <c r="E21" s="277" t="s">
        <v>506</v>
      </c>
      <c r="F21" s="278"/>
      <c r="G21" s="277" t="s">
        <v>260</v>
      </c>
      <c r="H21" s="278"/>
      <c r="I21" s="277" t="s">
        <v>123</v>
      </c>
      <c r="J21" s="278"/>
      <c r="K21" s="281" t="s">
        <v>122</v>
      </c>
      <c r="L21" s="277" t="s">
        <v>121</v>
      </c>
      <c r="M21" s="278"/>
      <c r="N21" s="277" t="s">
        <v>504</v>
      </c>
      <c r="O21" s="278"/>
      <c r="P21" s="281" t="s">
        <v>120</v>
      </c>
      <c r="Q21" s="270" t="s">
        <v>119</v>
      </c>
      <c r="R21" s="271"/>
      <c r="S21" s="270" t="s">
        <v>118</v>
      </c>
      <c r="T21" s="272"/>
    </row>
    <row r="22" spans="1:113" ht="204.75" customHeight="1" x14ac:dyDescent="0.25">
      <c r="A22" s="275"/>
      <c r="B22" s="279"/>
      <c r="C22" s="280"/>
      <c r="D22" s="284"/>
      <c r="E22" s="279"/>
      <c r="F22" s="280"/>
      <c r="G22" s="279"/>
      <c r="H22" s="280"/>
      <c r="I22" s="279"/>
      <c r="J22" s="280"/>
      <c r="K22" s="282"/>
      <c r="L22" s="279"/>
      <c r="M22" s="280"/>
      <c r="N22" s="279"/>
      <c r="O22" s="280"/>
      <c r="P22" s="282"/>
      <c r="Q22" s="76" t="s">
        <v>117</v>
      </c>
      <c r="R22" s="76" t="s">
        <v>478</v>
      </c>
      <c r="S22" s="76" t="s">
        <v>116</v>
      </c>
      <c r="T22" s="76" t="s">
        <v>115</v>
      </c>
    </row>
    <row r="23" spans="1:113" ht="51.75" customHeight="1" x14ac:dyDescent="0.25">
      <c r="A23" s="276"/>
      <c r="B23" s="76" t="s">
        <v>113</v>
      </c>
      <c r="C23" s="76" t="s">
        <v>114</v>
      </c>
      <c r="D23" s="282"/>
      <c r="E23" s="76" t="s">
        <v>113</v>
      </c>
      <c r="F23" s="76" t="s">
        <v>114</v>
      </c>
      <c r="G23" s="76" t="s">
        <v>113</v>
      </c>
      <c r="H23" s="76" t="s">
        <v>114</v>
      </c>
      <c r="I23" s="76" t="s">
        <v>113</v>
      </c>
      <c r="J23" s="76" t="s">
        <v>114</v>
      </c>
      <c r="K23" s="76" t="s">
        <v>113</v>
      </c>
      <c r="L23" s="76" t="s">
        <v>113</v>
      </c>
      <c r="M23" s="76" t="s">
        <v>114</v>
      </c>
      <c r="N23" s="76" t="s">
        <v>113</v>
      </c>
      <c r="O23" s="76" t="s">
        <v>114</v>
      </c>
      <c r="P23" s="151" t="s">
        <v>113</v>
      </c>
      <c r="Q23" s="76" t="s">
        <v>113</v>
      </c>
      <c r="R23" s="76" t="s">
        <v>113</v>
      </c>
      <c r="S23" s="76" t="s">
        <v>113</v>
      </c>
      <c r="T23" s="76" t="s">
        <v>113</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25">
      <c r="A25" s="79">
        <v>1</v>
      </c>
      <c r="B25" s="52" t="s">
        <v>524</v>
      </c>
      <c r="C25" s="147" t="s">
        <v>553</v>
      </c>
      <c r="D25" s="78" t="s">
        <v>542</v>
      </c>
      <c r="E25" s="79" t="s">
        <v>524</v>
      </c>
      <c r="F25" s="146" t="s">
        <v>546</v>
      </c>
      <c r="G25" s="79" t="s">
        <v>524</v>
      </c>
      <c r="H25" s="79" t="s">
        <v>524</v>
      </c>
      <c r="I25" s="79" t="s">
        <v>524</v>
      </c>
      <c r="J25" s="79" t="s">
        <v>524</v>
      </c>
      <c r="K25" s="79" t="s">
        <v>524</v>
      </c>
      <c r="L25" s="79" t="s">
        <v>524</v>
      </c>
      <c r="M25" s="79">
        <v>20</v>
      </c>
      <c r="N25" s="79" t="s">
        <v>524</v>
      </c>
      <c r="O25" s="79">
        <v>2.5</v>
      </c>
      <c r="P25" s="52" t="s">
        <v>524</v>
      </c>
      <c r="Q25" s="52" t="s">
        <v>524</v>
      </c>
      <c r="R25" s="52" t="s">
        <v>524</v>
      </c>
      <c r="S25" s="52" t="s">
        <v>524</v>
      </c>
      <c r="T25" s="52" t="s">
        <v>524</v>
      </c>
    </row>
    <row r="26" spans="1:113" s="80" customFormat="1" x14ac:dyDescent="0.25">
      <c r="B26" s="74" t="s">
        <v>112</v>
      </c>
      <c r="C26" s="74"/>
      <c r="D26" s="74"/>
      <c r="E26" s="74"/>
      <c r="F26" s="74"/>
      <c r="G26" s="74"/>
      <c r="H26" s="74"/>
      <c r="I26" s="74"/>
      <c r="J26" s="74"/>
      <c r="K26" s="74"/>
      <c r="L26" s="74"/>
      <c r="M26" s="74"/>
      <c r="N26" s="74"/>
      <c r="O26" s="74"/>
      <c r="P26" s="74"/>
      <c r="Q26" s="74"/>
      <c r="R26" s="74"/>
    </row>
    <row r="27" spans="1:113" x14ac:dyDescent="0.25">
      <c r="B27" s="283" t="s">
        <v>510</v>
      </c>
      <c r="C27" s="283"/>
      <c r="D27" s="283"/>
      <c r="E27" s="283"/>
      <c r="F27" s="283"/>
      <c r="G27" s="283"/>
      <c r="H27" s="283"/>
      <c r="I27" s="283"/>
      <c r="J27" s="283"/>
      <c r="K27" s="283"/>
      <c r="L27" s="283"/>
      <c r="M27" s="283"/>
      <c r="N27" s="283"/>
      <c r="O27" s="283"/>
      <c r="P27" s="283"/>
      <c r="Q27" s="283"/>
      <c r="R27" s="283"/>
    </row>
    <row r="29" spans="1:113" x14ac:dyDescent="0.25">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1" t="s">
        <v>111</v>
      </c>
      <c r="C30" s="81"/>
      <c r="D30" s="81"/>
      <c r="E30" s="81"/>
      <c r="H30" s="81"/>
      <c r="I30" s="81"/>
      <c r="J30" s="81"/>
      <c r="K30" s="81"/>
      <c r="L30" s="81"/>
      <c r="M30" s="81"/>
      <c r="N30" s="81"/>
      <c r="O30" s="81"/>
      <c r="P30" s="81"/>
      <c r="Q30" s="81"/>
      <c r="R30" s="81"/>
    </row>
    <row r="31" spans="1:113" x14ac:dyDescent="0.25">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25">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25">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25">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25">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25">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25">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25">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25">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25">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4"/>
  <sheetViews>
    <sheetView view="pageBreakPreview" topLeftCell="A31" zoomScale="60" workbookViewId="0">
      <selection activeCell="U40" sqref="U40"/>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3.5703125"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149"/>
      <c r="B6" s="149"/>
      <c r="C6" s="149"/>
      <c r="D6" s="149"/>
      <c r="E6" s="149"/>
      <c r="F6" s="149"/>
      <c r="G6" s="149"/>
      <c r="H6" s="149"/>
      <c r="I6" s="149"/>
      <c r="J6" s="149"/>
      <c r="K6" s="149"/>
      <c r="L6" s="149"/>
      <c r="M6" s="149"/>
      <c r="N6" s="149"/>
      <c r="O6" s="149"/>
      <c r="P6" s="149"/>
      <c r="Q6" s="149"/>
      <c r="R6" s="149"/>
      <c r="S6" s="149"/>
      <c r="T6" s="149"/>
    </row>
    <row r="7" spans="1:27" s="3" customFormat="1" ht="18.75" x14ac:dyDescent="0.2">
      <c r="E7" s="258" t="s">
        <v>11</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50"/>
      <c r="F8" s="150"/>
      <c r="G8" s="150"/>
      <c r="H8" s="150"/>
      <c r="I8" s="150"/>
      <c r="J8" s="150"/>
      <c r="K8" s="150"/>
      <c r="L8" s="150"/>
      <c r="M8" s="258" t="s">
        <v>525</v>
      </c>
      <c r="N8" s="258"/>
      <c r="O8" s="258"/>
      <c r="P8" s="258"/>
      <c r="Q8" s="258"/>
      <c r="R8" s="258"/>
      <c r="S8" s="258"/>
      <c r="T8" s="258"/>
      <c r="U8" s="29"/>
      <c r="V8" s="29"/>
      <c r="W8" s="29"/>
    </row>
    <row r="9" spans="1:27" s="3" customFormat="1" ht="18.75" customHeight="1" x14ac:dyDescent="0.2">
      <c r="E9" s="259" t="s">
        <v>8</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50"/>
      <c r="F11" s="150"/>
      <c r="G11" s="150"/>
      <c r="H11" s="150"/>
      <c r="I11" s="150"/>
      <c r="J11" s="150"/>
      <c r="K11" s="150"/>
      <c r="L11" s="150"/>
      <c r="M11" s="150"/>
      <c r="N11" s="150"/>
      <c r="O11" s="150"/>
      <c r="P11" s="264" t="str">
        <f>'1. паспорт местоположение'!A11</f>
        <v>P_ПТП_Андропова</v>
      </c>
      <c r="Q11" s="264"/>
      <c r="R11" s="264"/>
      <c r="S11" s="264"/>
      <c r="T11" s="29"/>
      <c r="U11" s="29"/>
      <c r="V11" s="29"/>
      <c r="W11" s="29"/>
    </row>
    <row r="12" spans="1:27" s="3" customFormat="1" ht="18.75" customHeight="1" x14ac:dyDescent="0.2">
      <c r="E12" s="259" t="s">
        <v>8</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55.5" customHeight="1" x14ac:dyDescent="0.2">
      <c r="A14" s="250" t="str">
        <f>'1. паспорт местоположение'!A14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s="32" customFormat="1" ht="12" x14ac:dyDescent="0.2">
      <c r="E15" s="259" t="s">
        <v>8</v>
      </c>
      <c r="F15" s="259"/>
      <c r="G15" s="259"/>
      <c r="H15" s="259"/>
      <c r="I15" s="259"/>
      <c r="J15" s="259"/>
      <c r="K15" s="259"/>
      <c r="L15" s="259"/>
      <c r="M15" s="259"/>
      <c r="N15" s="259"/>
      <c r="O15" s="259"/>
      <c r="P15" s="259"/>
      <c r="Q15" s="259"/>
      <c r="R15" s="259"/>
      <c r="S15" s="259"/>
      <c r="T15" s="259"/>
      <c r="U15" s="259"/>
      <c r="V15" s="259"/>
      <c r="W15" s="259"/>
      <c r="X15" s="259"/>
      <c r="Y15" s="259"/>
    </row>
    <row r="16" spans="1:27" s="3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75" customFormat="1" ht="21" customHeight="1" x14ac:dyDescent="0.25"/>
    <row r="21" spans="1:27" ht="15.75" customHeight="1" x14ac:dyDescent="0.25">
      <c r="A21" s="281" t="s">
        <v>6</v>
      </c>
      <c r="B21" s="277" t="s">
        <v>488</v>
      </c>
      <c r="C21" s="278"/>
      <c r="D21" s="277" t="s">
        <v>490</v>
      </c>
      <c r="E21" s="278"/>
      <c r="F21" s="270" t="s">
        <v>96</v>
      </c>
      <c r="G21" s="272"/>
      <c r="H21" s="272"/>
      <c r="I21" s="271"/>
      <c r="J21" s="281" t="s">
        <v>491</v>
      </c>
      <c r="K21" s="277" t="s">
        <v>492</v>
      </c>
      <c r="L21" s="278"/>
      <c r="M21" s="277" t="s">
        <v>493</v>
      </c>
      <c r="N21" s="278"/>
      <c r="O21" s="277" t="s">
        <v>480</v>
      </c>
      <c r="P21" s="278"/>
      <c r="Q21" s="277" t="s">
        <v>129</v>
      </c>
      <c r="R21" s="278"/>
      <c r="S21" s="281" t="s">
        <v>128</v>
      </c>
      <c r="T21" s="281" t="s">
        <v>494</v>
      </c>
      <c r="U21" s="281" t="s">
        <v>489</v>
      </c>
      <c r="V21" s="277" t="s">
        <v>127</v>
      </c>
      <c r="W21" s="278"/>
      <c r="X21" s="270" t="s">
        <v>119</v>
      </c>
      <c r="Y21" s="272"/>
      <c r="Z21" s="270" t="s">
        <v>118</v>
      </c>
      <c r="AA21" s="272"/>
    </row>
    <row r="22" spans="1:27" ht="216" customHeight="1" x14ac:dyDescent="0.25">
      <c r="A22" s="284"/>
      <c r="B22" s="279"/>
      <c r="C22" s="280"/>
      <c r="D22" s="279"/>
      <c r="E22" s="280"/>
      <c r="F22" s="270" t="s">
        <v>126</v>
      </c>
      <c r="G22" s="271"/>
      <c r="H22" s="270" t="s">
        <v>125</v>
      </c>
      <c r="I22" s="271"/>
      <c r="J22" s="282"/>
      <c r="K22" s="279"/>
      <c r="L22" s="280"/>
      <c r="M22" s="279"/>
      <c r="N22" s="280"/>
      <c r="O22" s="279"/>
      <c r="P22" s="280"/>
      <c r="Q22" s="279"/>
      <c r="R22" s="280"/>
      <c r="S22" s="282"/>
      <c r="T22" s="282"/>
      <c r="U22" s="282"/>
      <c r="V22" s="279"/>
      <c r="W22" s="280"/>
      <c r="X22" s="76" t="s">
        <v>117</v>
      </c>
      <c r="Y22" s="76" t="s">
        <v>478</v>
      </c>
      <c r="Z22" s="76" t="s">
        <v>116</v>
      </c>
      <c r="AA22" s="76" t="s">
        <v>115</v>
      </c>
    </row>
    <row r="23" spans="1:27" ht="60" customHeight="1" x14ac:dyDescent="0.25">
      <c r="A23" s="282"/>
      <c r="B23" s="151" t="s">
        <v>113</v>
      </c>
      <c r="C23" s="151" t="s">
        <v>114</v>
      </c>
      <c r="D23" s="151" t="s">
        <v>113</v>
      </c>
      <c r="E23" s="151" t="s">
        <v>114</v>
      </c>
      <c r="F23" s="151" t="s">
        <v>113</v>
      </c>
      <c r="G23" s="151" t="s">
        <v>114</v>
      </c>
      <c r="H23" s="151" t="s">
        <v>113</v>
      </c>
      <c r="I23" s="151" t="s">
        <v>114</v>
      </c>
      <c r="J23" s="151" t="s">
        <v>113</v>
      </c>
      <c r="K23" s="151" t="s">
        <v>113</v>
      </c>
      <c r="L23" s="151" t="s">
        <v>114</v>
      </c>
      <c r="M23" s="151" t="s">
        <v>113</v>
      </c>
      <c r="N23" s="151" t="s">
        <v>114</v>
      </c>
      <c r="O23" s="151" t="s">
        <v>113</v>
      </c>
      <c r="P23" s="151" t="s">
        <v>114</v>
      </c>
      <c r="Q23" s="151" t="s">
        <v>113</v>
      </c>
      <c r="R23" s="151" t="s">
        <v>114</v>
      </c>
      <c r="S23" s="151" t="s">
        <v>113</v>
      </c>
      <c r="T23" s="151" t="s">
        <v>113</v>
      </c>
      <c r="U23" s="151" t="s">
        <v>113</v>
      </c>
      <c r="V23" s="151" t="s">
        <v>113</v>
      </c>
      <c r="W23" s="151" t="s">
        <v>114</v>
      </c>
      <c r="X23" s="151" t="s">
        <v>113</v>
      </c>
      <c r="Y23" s="151" t="s">
        <v>113</v>
      </c>
      <c r="Z23" s="76" t="s">
        <v>113</v>
      </c>
      <c r="AA23" s="76" t="s">
        <v>113</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103.5" customHeight="1" x14ac:dyDescent="0.25">
      <c r="A25" s="79">
        <v>1</v>
      </c>
      <c r="B25" s="79" t="s">
        <v>524</v>
      </c>
      <c r="C25" s="146" t="s">
        <v>560</v>
      </c>
      <c r="D25" s="79" t="s">
        <v>524</v>
      </c>
      <c r="E25" s="79" t="s">
        <v>524</v>
      </c>
      <c r="F25" s="79" t="s">
        <v>524</v>
      </c>
      <c r="G25" s="79">
        <v>20</v>
      </c>
      <c r="H25" s="79" t="s">
        <v>524</v>
      </c>
      <c r="I25" s="79">
        <v>20</v>
      </c>
      <c r="J25" s="79" t="s">
        <v>524</v>
      </c>
      <c r="K25" s="79" t="s">
        <v>524</v>
      </c>
      <c r="L25" s="79">
        <v>1</v>
      </c>
      <c r="M25" s="79" t="s">
        <v>524</v>
      </c>
      <c r="N25" s="79">
        <v>240</v>
      </c>
      <c r="O25" s="79" t="s">
        <v>524</v>
      </c>
      <c r="P25" s="79" t="s">
        <v>547</v>
      </c>
      <c r="Q25" s="79" t="s">
        <v>524</v>
      </c>
      <c r="R25" s="79">
        <v>0.65</v>
      </c>
      <c r="S25" s="79" t="s">
        <v>531</v>
      </c>
      <c r="T25" s="79" t="s">
        <v>531</v>
      </c>
      <c r="U25" s="79" t="s">
        <v>531</v>
      </c>
      <c r="V25" s="79" t="s">
        <v>524</v>
      </c>
      <c r="W25" s="146" t="s">
        <v>565</v>
      </c>
      <c r="X25" s="79" t="s">
        <v>524</v>
      </c>
      <c r="Y25" s="79" t="s">
        <v>524</v>
      </c>
      <c r="Z25" s="79" t="s">
        <v>524</v>
      </c>
      <c r="AA25" s="79" t="s">
        <v>524</v>
      </c>
    </row>
    <row r="26" spans="1:27" s="80" customFormat="1" ht="103.5" customHeight="1" x14ac:dyDescent="0.2">
      <c r="A26" s="79">
        <v>2</v>
      </c>
      <c r="B26" s="79" t="s">
        <v>524</v>
      </c>
      <c r="C26" s="146" t="s">
        <v>561</v>
      </c>
      <c r="D26" s="79" t="s">
        <v>524</v>
      </c>
      <c r="E26" s="79" t="s">
        <v>524</v>
      </c>
      <c r="F26" s="79" t="s">
        <v>524</v>
      </c>
      <c r="G26" s="79">
        <v>20</v>
      </c>
      <c r="H26" s="79" t="s">
        <v>524</v>
      </c>
      <c r="I26" s="79">
        <v>20</v>
      </c>
      <c r="J26" s="79" t="s">
        <v>524</v>
      </c>
      <c r="K26" s="79" t="s">
        <v>524</v>
      </c>
      <c r="L26" s="79">
        <v>1</v>
      </c>
      <c r="M26" s="79" t="s">
        <v>524</v>
      </c>
      <c r="N26" s="79">
        <v>240</v>
      </c>
      <c r="O26" s="79" t="s">
        <v>524</v>
      </c>
      <c r="P26" s="79" t="s">
        <v>547</v>
      </c>
      <c r="Q26" s="79" t="s">
        <v>524</v>
      </c>
      <c r="R26" s="79">
        <v>0.65</v>
      </c>
      <c r="S26" s="79" t="s">
        <v>531</v>
      </c>
      <c r="T26" s="79" t="s">
        <v>531</v>
      </c>
      <c r="U26" s="79" t="s">
        <v>531</v>
      </c>
      <c r="V26" s="79" t="s">
        <v>524</v>
      </c>
      <c r="W26" s="146" t="s">
        <v>565</v>
      </c>
      <c r="X26" s="79" t="s">
        <v>524</v>
      </c>
      <c r="Y26" s="79" t="s">
        <v>524</v>
      </c>
      <c r="Z26" s="79" t="s">
        <v>524</v>
      </c>
      <c r="AA26" s="79" t="s">
        <v>524</v>
      </c>
    </row>
    <row r="27" spans="1:27" s="80" customFormat="1" ht="103.5" customHeight="1" x14ac:dyDescent="0.2">
      <c r="A27" s="79">
        <v>3</v>
      </c>
      <c r="B27" s="79" t="s">
        <v>524</v>
      </c>
      <c r="C27" s="146" t="s">
        <v>562</v>
      </c>
      <c r="D27" s="79" t="s">
        <v>524</v>
      </c>
      <c r="E27" s="79" t="s">
        <v>524</v>
      </c>
      <c r="F27" s="79" t="s">
        <v>524</v>
      </c>
      <c r="G27" s="79">
        <v>20</v>
      </c>
      <c r="H27" s="79" t="s">
        <v>524</v>
      </c>
      <c r="I27" s="79">
        <v>20</v>
      </c>
      <c r="J27" s="79" t="s">
        <v>524</v>
      </c>
      <c r="K27" s="79" t="s">
        <v>524</v>
      </c>
      <c r="L27" s="79">
        <v>1</v>
      </c>
      <c r="M27" s="79" t="s">
        <v>524</v>
      </c>
      <c r="N27" s="79">
        <v>240</v>
      </c>
      <c r="O27" s="79" t="s">
        <v>524</v>
      </c>
      <c r="P27" s="79" t="s">
        <v>547</v>
      </c>
      <c r="Q27" s="79" t="s">
        <v>524</v>
      </c>
      <c r="R27" s="79">
        <v>0.65</v>
      </c>
      <c r="S27" s="79" t="s">
        <v>531</v>
      </c>
      <c r="T27" s="79" t="s">
        <v>531</v>
      </c>
      <c r="U27" s="79" t="s">
        <v>531</v>
      </c>
      <c r="V27" s="79" t="s">
        <v>524</v>
      </c>
      <c r="W27" s="146" t="s">
        <v>565</v>
      </c>
      <c r="X27" s="79" t="s">
        <v>524</v>
      </c>
      <c r="Y27" s="79" t="s">
        <v>524</v>
      </c>
      <c r="Z27" s="79" t="s">
        <v>524</v>
      </c>
      <c r="AA27" s="79" t="s">
        <v>524</v>
      </c>
    </row>
    <row r="28" spans="1:27" s="80" customFormat="1" ht="103.5" customHeight="1" x14ac:dyDescent="0.2">
      <c r="A28" s="79">
        <v>4</v>
      </c>
      <c r="B28" s="79" t="s">
        <v>524</v>
      </c>
      <c r="C28" s="146" t="s">
        <v>563</v>
      </c>
      <c r="D28" s="79" t="s">
        <v>524</v>
      </c>
      <c r="E28" s="79" t="s">
        <v>524</v>
      </c>
      <c r="F28" s="79" t="s">
        <v>524</v>
      </c>
      <c r="G28" s="79">
        <v>20</v>
      </c>
      <c r="H28" s="79" t="s">
        <v>524</v>
      </c>
      <c r="I28" s="79">
        <v>20</v>
      </c>
      <c r="J28" s="79" t="s">
        <v>524</v>
      </c>
      <c r="K28" s="79" t="s">
        <v>524</v>
      </c>
      <c r="L28" s="79">
        <v>1</v>
      </c>
      <c r="M28" s="79" t="s">
        <v>524</v>
      </c>
      <c r="N28" s="79">
        <v>240</v>
      </c>
      <c r="O28" s="79" t="s">
        <v>524</v>
      </c>
      <c r="P28" s="79" t="s">
        <v>547</v>
      </c>
      <c r="Q28" s="79" t="s">
        <v>524</v>
      </c>
      <c r="R28" s="79">
        <v>0.65</v>
      </c>
      <c r="S28" s="79" t="s">
        <v>531</v>
      </c>
      <c r="T28" s="79" t="s">
        <v>531</v>
      </c>
      <c r="U28" s="79" t="s">
        <v>531</v>
      </c>
      <c r="V28" s="79" t="s">
        <v>524</v>
      </c>
      <c r="W28" s="146" t="s">
        <v>565</v>
      </c>
      <c r="X28" s="79" t="s">
        <v>524</v>
      </c>
      <c r="Y28" s="79" t="s">
        <v>524</v>
      </c>
      <c r="Z28" s="79" t="s">
        <v>524</v>
      </c>
      <c r="AA28" s="79" t="s">
        <v>524</v>
      </c>
    </row>
    <row r="29" spans="1:27" ht="85.5" customHeight="1" x14ac:dyDescent="0.25">
      <c r="A29" s="79">
        <v>5</v>
      </c>
      <c r="B29" s="79" t="s">
        <v>524</v>
      </c>
      <c r="C29" s="146" t="s">
        <v>585</v>
      </c>
      <c r="D29" s="79" t="s">
        <v>524</v>
      </c>
      <c r="E29" s="79" t="s">
        <v>524</v>
      </c>
      <c r="F29" s="79" t="s">
        <v>524</v>
      </c>
      <c r="G29" s="79">
        <v>0.4</v>
      </c>
      <c r="H29" s="79" t="s">
        <v>524</v>
      </c>
      <c r="I29" s="79">
        <v>0.4</v>
      </c>
      <c r="J29" s="79" t="s">
        <v>524</v>
      </c>
      <c r="K29" s="79" t="s">
        <v>524</v>
      </c>
      <c r="L29" s="79">
        <v>1</v>
      </c>
      <c r="M29" s="79" t="s">
        <v>524</v>
      </c>
      <c r="N29" s="79">
        <v>240</v>
      </c>
      <c r="O29" s="79" t="s">
        <v>524</v>
      </c>
      <c r="P29" s="79" t="s">
        <v>547</v>
      </c>
      <c r="Q29" s="79" t="s">
        <v>524</v>
      </c>
      <c r="R29" s="79">
        <v>0.21</v>
      </c>
      <c r="S29" s="79" t="s">
        <v>531</v>
      </c>
      <c r="T29" s="79" t="s">
        <v>531</v>
      </c>
      <c r="U29" s="79" t="s">
        <v>531</v>
      </c>
      <c r="V29" s="79" t="s">
        <v>524</v>
      </c>
      <c r="W29" s="79" t="s">
        <v>566</v>
      </c>
      <c r="X29" s="79" t="s">
        <v>524</v>
      </c>
      <c r="Y29" s="79" t="s">
        <v>524</v>
      </c>
      <c r="Z29" s="79" t="s">
        <v>524</v>
      </c>
      <c r="AA29" s="79" t="s">
        <v>524</v>
      </c>
    </row>
    <row r="30" spans="1:27" ht="86.25" customHeight="1" x14ac:dyDescent="0.25">
      <c r="A30" s="79">
        <v>6</v>
      </c>
      <c r="B30" s="79" t="s">
        <v>524</v>
      </c>
      <c r="C30" s="146" t="s">
        <v>586</v>
      </c>
      <c r="D30" s="79" t="s">
        <v>524</v>
      </c>
      <c r="E30" s="79" t="s">
        <v>524</v>
      </c>
      <c r="F30" s="79" t="s">
        <v>524</v>
      </c>
      <c r="G30" s="79">
        <v>0.4</v>
      </c>
      <c r="H30" s="79" t="s">
        <v>524</v>
      </c>
      <c r="I30" s="79">
        <v>0.4</v>
      </c>
      <c r="J30" s="79" t="s">
        <v>524</v>
      </c>
      <c r="K30" s="79" t="s">
        <v>524</v>
      </c>
      <c r="L30" s="79">
        <v>1</v>
      </c>
      <c r="M30" s="79" t="s">
        <v>524</v>
      </c>
      <c r="N30" s="79">
        <v>240</v>
      </c>
      <c r="O30" s="79" t="s">
        <v>524</v>
      </c>
      <c r="P30" s="79" t="s">
        <v>547</v>
      </c>
      <c r="Q30" s="79" t="s">
        <v>524</v>
      </c>
      <c r="R30" s="79">
        <v>0.21</v>
      </c>
      <c r="S30" s="79" t="s">
        <v>531</v>
      </c>
      <c r="T30" s="79" t="s">
        <v>531</v>
      </c>
      <c r="U30" s="79" t="s">
        <v>531</v>
      </c>
      <c r="V30" s="79" t="s">
        <v>524</v>
      </c>
      <c r="W30" s="79" t="s">
        <v>566</v>
      </c>
      <c r="X30" s="79" t="s">
        <v>524</v>
      </c>
      <c r="Y30" s="79" t="s">
        <v>524</v>
      </c>
      <c r="Z30" s="79" t="s">
        <v>524</v>
      </c>
      <c r="AA30" s="79" t="s">
        <v>524</v>
      </c>
    </row>
    <row r="31" spans="1:27" ht="86.25" customHeight="1" x14ac:dyDescent="0.25">
      <c r="A31" s="79">
        <v>7</v>
      </c>
      <c r="B31" s="79" t="s">
        <v>524</v>
      </c>
      <c r="C31" s="146" t="s">
        <v>587</v>
      </c>
      <c r="D31" s="79" t="s">
        <v>524</v>
      </c>
      <c r="E31" s="79" t="s">
        <v>524</v>
      </c>
      <c r="F31" s="79" t="s">
        <v>524</v>
      </c>
      <c r="G31" s="79">
        <v>0.4</v>
      </c>
      <c r="H31" s="79" t="s">
        <v>524</v>
      </c>
      <c r="I31" s="79">
        <v>0.4</v>
      </c>
      <c r="J31" s="79" t="s">
        <v>524</v>
      </c>
      <c r="K31" s="79" t="s">
        <v>524</v>
      </c>
      <c r="L31" s="79">
        <v>1</v>
      </c>
      <c r="M31" s="79" t="s">
        <v>524</v>
      </c>
      <c r="N31" s="79">
        <v>240</v>
      </c>
      <c r="O31" s="79" t="s">
        <v>524</v>
      </c>
      <c r="P31" s="79" t="s">
        <v>547</v>
      </c>
      <c r="Q31" s="79" t="s">
        <v>524</v>
      </c>
      <c r="R31" s="79">
        <v>0.21</v>
      </c>
      <c r="S31" s="79" t="s">
        <v>531</v>
      </c>
      <c r="T31" s="79" t="s">
        <v>531</v>
      </c>
      <c r="U31" s="79" t="s">
        <v>531</v>
      </c>
      <c r="V31" s="79" t="s">
        <v>524</v>
      </c>
      <c r="W31" s="79" t="s">
        <v>566</v>
      </c>
      <c r="X31" s="79" t="s">
        <v>524</v>
      </c>
      <c r="Y31" s="79" t="s">
        <v>524</v>
      </c>
      <c r="Z31" s="79" t="s">
        <v>524</v>
      </c>
      <c r="AA31" s="79" t="s">
        <v>524</v>
      </c>
    </row>
    <row r="32" spans="1:27" ht="87" customHeight="1" x14ac:dyDescent="0.25">
      <c r="A32" s="79">
        <v>8</v>
      </c>
      <c r="B32" s="79" t="s">
        <v>524</v>
      </c>
      <c r="C32" s="146" t="s">
        <v>588</v>
      </c>
      <c r="D32" s="79" t="s">
        <v>524</v>
      </c>
      <c r="E32" s="79" t="s">
        <v>524</v>
      </c>
      <c r="F32" s="79" t="s">
        <v>524</v>
      </c>
      <c r="G32" s="79">
        <v>0.4</v>
      </c>
      <c r="H32" s="79" t="s">
        <v>524</v>
      </c>
      <c r="I32" s="79">
        <v>0.4</v>
      </c>
      <c r="J32" s="79" t="s">
        <v>524</v>
      </c>
      <c r="K32" s="79" t="s">
        <v>524</v>
      </c>
      <c r="L32" s="79">
        <v>1</v>
      </c>
      <c r="M32" s="79" t="s">
        <v>524</v>
      </c>
      <c r="N32" s="79">
        <v>240</v>
      </c>
      <c r="O32" s="79" t="s">
        <v>524</v>
      </c>
      <c r="P32" s="79" t="s">
        <v>547</v>
      </c>
      <c r="Q32" s="79" t="s">
        <v>524</v>
      </c>
      <c r="R32" s="79">
        <v>0.21</v>
      </c>
      <c r="S32" s="79" t="s">
        <v>531</v>
      </c>
      <c r="T32" s="79" t="s">
        <v>531</v>
      </c>
      <c r="U32" s="79" t="s">
        <v>531</v>
      </c>
      <c r="V32" s="79" t="s">
        <v>524</v>
      </c>
      <c r="W32" s="79" t="s">
        <v>566</v>
      </c>
      <c r="X32" s="79" t="s">
        <v>524</v>
      </c>
      <c r="Y32" s="79" t="s">
        <v>524</v>
      </c>
      <c r="Z32" s="79" t="s">
        <v>524</v>
      </c>
      <c r="AA32" s="79" t="s">
        <v>524</v>
      </c>
    </row>
    <row r="33" spans="1:27" ht="92.25" customHeight="1" x14ac:dyDescent="0.25">
      <c r="A33" s="79">
        <v>9</v>
      </c>
      <c r="B33" s="79" t="s">
        <v>524</v>
      </c>
      <c r="C33" s="146" t="s">
        <v>589</v>
      </c>
      <c r="D33" s="79" t="s">
        <v>524</v>
      </c>
      <c r="E33" s="79" t="s">
        <v>524</v>
      </c>
      <c r="F33" s="79" t="s">
        <v>524</v>
      </c>
      <c r="G33" s="79">
        <v>0.4</v>
      </c>
      <c r="H33" s="79" t="s">
        <v>524</v>
      </c>
      <c r="I33" s="79">
        <v>0.4</v>
      </c>
      <c r="J33" s="79" t="s">
        <v>524</v>
      </c>
      <c r="K33" s="79" t="s">
        <v>524</v>
      </c>
      <c r="L33" s="79">
        <v>1</v>
      </c>
      <c r="M33" s="79" t="s">
        <v>524</v>
      </c>
      <c r="N33" s="79">
        <v>240</v>
      </c>
      <c r="O33" s="79" t="s">
        <v>524</v>
      </c>
      <c r="P33" s="79" t="s">
        <v>547</v>
      </c>
      <c r="Q33" s="79" t="s">
        <v>524</v>
      </c>
      <c r="R33" s="79">
        <v>0.22</v>
      </c>
      <c r="S33" s="79" t="s">
        <v>531</v>
      </c>
      <c r="T33" s="79" t="s">
        <v>531</v>
      </c>
      <c r="U33" s="79" t="s">
        <v>531</v>
      </c>
      <c r="V33" s="79" t="s">
        <v>524</v>
      </c>
      <c r="W33" s="79" t="s">
        <v>566</v>
      </c>
      <c r="X33" s="79" t="s">
        <v>524</v>
      </c>
      <c r="Y33" s="79" t="s">
        <v>524</v>
      </c>
      <c r="Z33" s="79" t="s">
        <v>524</v>
      </c>
      <c r="AA33" s="79" t="s">
        <v>524</v>
      </c>
    </row>
    <row r="34" spans="1:27" ht="87.75" customHeight="1" x14ac:dyDescent="0.25">
      <c r="A34" s="79">
        <v>10</v>
      </c>
      <c r="B34" s="79" t="s">
        <v>524</v>
      </c>
      <c r="C34" s="146" t="s">
        <v>590</v>
      </c>
      <c r="D34" s="79" t="s">
        <v>524</v>
      </c>
      <c r="E34" s="79" t="s">
        <v>524</v>
      </c>
      <c r="F34" s="79" t="s">
        <v>524</v>
      </c>
      <c r="G34" s="79">
        <v>0.4</v>
      </c>
      <c r="H34" s="79" t="s">
        <v>524</v>
      </c>
      <c r="I34" s="79">
        <v>0.4</v>
      </c>
      <c r="J34" s="79" t="s">
        <v>524</v>
      </c>
      <c r="K34" s="79" t="s">
        <v>524</v>
      </c>
      <c r="L34" s="79">
        <v>1</v>
      </c>
      <c r="M34" s="79" t="s">
        <v>524</v>
      </c>
      <c r="N34" s="79">
        <v>240</v>
      </c>
      <c r="O34" s="79" t="s">
        <v>524</v>
      </c>
      <c r="P34" s="79" t="s">
        <v>547</v>
      </c>
      <c r="Q34" s="79" t="s">
        <v>524</v>
      </c>
      <c r="R34" s="79">
        <v>0.22</v>
      </c>
      <c r="S34" s="79" t="s">
        <v>531</v>
      </c>
      <c r="T34" s="79" t="s">
        <v>531</v>
      </c>
      <c r="U34" s="79" t="s">
        <v>531</v>
      </c>
      <c r="V34" s="79" t="s">
        <v>524</v>
      </c>
      <c r="W34" s="79" t="s">
        <v>566</v>
      </c>
      <c r="X34" s="79" t="s">
        <v>524</v>
      </c>
      <c r="Y34" s="79" t="s">
        <v>524</v>
      </c>
      <c r="Z34" s="79" t="s">
        <v>524</v>
      </c>
      <c r="AA34" s="79" t="s">
        <v>524</v>
      </c>
    </row>
    <row r="35" spans="1:27" ht="85.5" customHeight="1" x14ac:dyDescent="0.25">
      <c r="A35" s="79">
        <v>11</v>
      </c>
      <c r="B35" s="79" t="s">
        <v>524</v>
      </c>
      <c r="C35" s="146" t="s">
        <v>591</v>
      </c>
      <c r="D35" s="79" t="s">
        <v>524</v>
      </c>
      <c r="E35" s="79" t="s">
        <v>524</v>
      </c>
      <c r="F35" s="79" t="s">
        <v>524</v>
      </c>
      <c r="G35" s="79">
        <v>0.4</v>
      </c>
      <c r="H35" s="79" t="s">
        <v>524</v>
      </c>
      <c r="I35" s="79">
        <v>0.4</v>
      </c>
      <c r="J35" s="79" t="s">
        <v>524</v>
      </c>
      <c r="K35" s="79" t="s">
        <v>524</v>
      </c>
      <c r="L35" s="79">
        <v>1</v>
      </c>
      <c r="M35" s="79" t="s">
        <v>524</v>
      </c>
      <c r="N35" s="79">
        <v>240</v>
      </c>
      <c r="O35" s="79" t="s">
        <v>524</v>
      </c>
      <c r="P35" s="79" t="s">
        <v>547</v>
      </c>
      <c r="Q35" s="79" t="s">
        <v>524</v>
      </c>
      <c r="R35" s="79">
        <v>0.22</v>
      </c>
      <c r="S35" s="79" t="s">
        <v>531</v>
      </c>
      <c r="T35" s="79" t="s">
        <v>531</v>
      </c>
      <c r="U35" s="79" t="s">
        <v>531</v>
      </c>
      <c r="V35" s="79" t="s">
        <v>524</v>
      </c>
      <c r="W35" s="79" t="s">
        <v>566</v>
      </c>
      <c r="X35" s="79" t="s">
        <v>524</v>
      </c>
      <c r="Y35" s="79" t="s">
        <v>524</v>
      </c>
      <c r="Z35" s="79" t="s">
        <v>524</v>
      </c>
      <c r="AA35" s="79" t="s">
        <v>524</v>
      </c>
    </row>
    <row r="36" spans="1:27" ht="93" customHeight="1" x14ac:dyDescent="0.25">
      <c r="A36" s="79">
        <v>12</v>
      </c>
      <c r="B36" s="79" t="s">
        <v>524</v>
      </c>
      <c r="C36" s="146" t="s">
        <v>592</v>
      </c>
      <c r="D36" s="79" t="s">
        <v>524</v>
      </c>
      <c r="E36" s="79" t="s">
        <v>524</v>
      </c>
      <c r="F36" s="79" t="s">
        <v>524</v>
      </c>
      <c r="G36" s="79">
        <v>0.4</v>
      </c>
      <c r="H36" s="79" t="s">
        <v>524</v>
      </c>
      <c r="I36" s="79">
        <v>0.4</v>
      </c>
      <c r="J36" s="79" t="s">
        <v>524</v>
      </c>
      <c r="K36" s="79" t="s">
        <v>524</v>
      </c>
      <c r="L36" s="79">
        <v>1</v>
      </c>
      <c r="M36" s="79" t="s">
        <v>524</v>
      </c>
      <c r="N36" s="79">
        <v>240</v>
      </c>
      <c r="O36" s="79" t="s">
        <v>524</v>
      </c>
      <c r="P36" s="79" t="s">
        <v>547</v>
      </c>
      <c r="Q36" s="79" t="s">
        <v>524</v>
      </c>
      <c r="R36" s="79">
        <v>0.22</v>
      </c>
      <c r="S36" s="79" t="s">
        <v>531</v>
      </c>
      <c r="T36" s="79" t="s">
        <v>531</v>
      </c>
      <c r="U36" s="79" t="s">
        <v>531</v>
      </c>
      <c r="V36" s="79" t="s">
        <v>524</v>
      </c>
      <c r="W36" s="79" t="s">
        <v>566</v>
      </c>
      <c r="X36" s="79" t="s">
        <v>524</v>
      </c>
      <c r="Y36" s="79" t="s">
        <v>524</v>
      </c>
      <c r="Z36" s="79" t="s">
        <v>524</v>
      </c>
      <c r="AA36" s="79" t="s">
        <v>524</v>
      </c>
    </row>
    <row r="37" spans="1:27" ht="93" customHeight="1" x14ac:dyDescent="0.25">
      <c r="A37" s="79">
        <v>13</v>
      </c>
      <c r="B37" s="79" t="s">
        <v>524</v>
      </c>
      <c r="C37" s="146" t="s">
        <v>593</v>
      </c>
      <c r="D37" s="79" t="s">
        <v>524</v>
      </c>
      <c r="E37" s="79" t="s">
        <v>524</v>
      </c>
      <c r="F37" s="79" t="s">
        <v>524</v>
      </c>
      <c r="G37" s="79">
        <v>0.4</v>
      </c>
      <c r="H37" s="79" t="s">
        <v>524</v>
      </c>
      <c r="I37" s="79">
        <v>0.4</v>
      </c>
      <c r="J37" s="79" t="s">
        <v>524</v>
      </c>
      <c r="K37" s="79" t="s">
        <v>524</v>
      </c>
      <c r="L37" s="79">
        <v>1</v>
      </c>
      <c r="M37" s="79" t="s">
        <v>524</v>
      </c>
      <c r="N37" s="79">
        <v>240</v>
      </c>
      <c r="O37" s="79" t="s">
        <v>524</v>
      </c>
      <c r="P37" s="79" t="s">
        <v>547</v>
      </c>
      <c r="Q37" s="79" t="s">
        <v>524</v>
      </c>
      <c r="R37" s="79">
        <v>0.21</v>
      </c>
      <c r="S37" s="79" t="s">
        <v>531</v>
      </c>
      <c r="T37" s="79" t="s">
        <v>531</v>
      </c>
      <c r="U37" s="79" t="s">
        <v>531</v>
      </c>
      <c r="V37" s="79" t="s">
        <v>524</v>
      </c>
      <c r="W37" s="79" t="s">
        <v>566</v>
      </c>
      <c r="X37" s="79" t="s">
        <v>524</v>
      </c>
      <c r="Y37" s="79" t="s">
        <v>524</v>
      </c>
      <c r="Z37" s="79" t="s">
        <v>524</v>
      </c>
      <c r="AA37" s="79" t="s">
        <v>524</v>
      </c>
    </row>
    <row r="38" spans="1:27" ht="93" customHeight="1" x14ac:dyDescent="0.25">
      <c r="A38" s="79">
        <v>14</v>
      </c>
      <c r="B38" s="79" t="s">
        <v>524</v>
      </c>
      <c r="C38" s="146" t="s">
        <v>594</v>
      </c>
      <c r="D38" s="79" t="s">
        <v>524</v>
      </c>
      <c r="E38" s="79" t="s">
        <v>524</v>
      </c>
      <c r="F38" s="79" t="s">
        <v>524</v>
      </c>
      <c r="G38" s="79">
        <v>0.4</v>
      </c>
      <c r="H38" s="79" t="s">
        <v>524</v>
      </c>
      <c r="I38" s="79">
        <v>0.4</v>
      </c>
      <c r="J38" s="79" t="s">
        <v>524</v>
      </c>
      <c r="K38" s="79" t="s">
        <v>524</v>
      </c>
      <c r="L38" s="79">
        <v>1</v>
      </c>
      <c r="M38" s="79" t="s">
        <v>524</v>
      </c>
      <c r="N38" s="79">
        <v>240</v>
      </c>
      <c r="O38" s="79" t="s">
        <v>524</v>
      </c>
      <c r="P38" s="79" t="s">
        <v>547</v>
      </c>
      <c r="Q38" s="79" t="s">
        <v>524</v>
      </c>
      <c r="R38" s="79">
        <v>0.21</v>
      </c>
      <c r="S38" s="79" t="s">
        <v>531</v>
      </c>
      <c r="T38" s="79" t="s">
        <v>531</v>
      </c>
      <c r="U38" s="79" t="s">
        <v>531</v>
      </c>
      <c r="V38" s="79" t="s">
        <v>524</v>
      </c>
      <c r="W38" s="79" t="s">
        <v>566</v>
      </c>
      <c r="X38" s="79" t="s">
        <v>524</v>
      </c>
      <c r="Y38" s="79" t="s">
        <v>524</v>
      </c>
      <c r="Z38" s="79" t="s">
        <v>524</v>
      </c>
      <c r="AA38" s="79" t="s">
        <v>524</v>
      </c>
    </row>
    <row r="39" spans="1:27" ht="93" customHeight="1" x14ac:dyDescent="0.25">
      <c r="A39" s="79">
        <v>15</v>
      </c>
      <c r="B39" s="79" t="s">
        <v>524</v>
      </c>
      <c r="C39" s="146" t="s">
        <v>595</v>
      </c>
      <c r="D39" s="79" t="s">
        <v>524</v>
      </c>
      <c r="E39" s="79" t="s">
        <v>524</v>
      </c>
      <c r="F39" s="79" t="s">
        <v>524</v>
      </c>
      <c r="G39" s="79">
        <v>0.4</v>
      </c>
      <c r="H39" s="79" t="s">
        <v>524</v>
      </c>
      <c r="I39" s="79">
        <v>0.4</v>
      </c>
      <c r="J39" s="79" t="s">
        <v>524</v>
      </c>
      <c r="K39" s="79" t="s">
        <v>524</v>
      </c>
      <c r="L39" s="79">
        <v>1</v>
      </c>
      <c r="M39" s="79" t="s">
        <v>524</v>
      </c>
      <c r="N39" s="79">
        <v>240</v>
      </c>
      <c r="O39" s="79" t="s">
        <v>524</v>
      </c>
      <c r="P39" s="79" t="s">
        <v>547</v>
      </c>
      <c r="Q39" s="79" t="s">
        <v>524</v>
      </c>
      <c r="R39" s="79">
        <v>0.21</v>
      </c>
      <c r="S39" s="79" t="s">
        <v>531</v>
      </c>
      <c r="T39" s="79" t="s">
        <v>531</v>
      </c>
      <c r="U39" s="79" t="s">
        <v>531</v>
      </c>
      <c r="V39" s="79" t="s">
        <v>524</v>
      </c>
      <c r="W39" s="79" t="s">
        <v>566</v>
      </c>
      <c r="X39" s="79" t="s">
        <v>524</v>
      </c>
      <c r="Y39" s="79" t="s">
        <v>524</v>
      </c>
      <c r="Z39" s="79" t="s">
        <v>524</v>
      </c>
      <c r="AA39" s="79" t="s">
        <v>524</v>
      </c>
    </row>
    <row r="40" spans="1:27" ht="93" customHeight="1" x14ac:dyDescent="0.25">
      <c r="A40" s="79">
        <v>16</v>
      </c>
      <c r="B40" s="79" t="s">
        <v>524</v>
      </c>
      <c r="C40" s="146" t="s">
        <v>596</v>
      </c>
      <c r="D40" s="79" t="s">
        <v>524</v>
      </c>
      <c r="E40" s="79" t="s">
        <v>524</v>
      </c>
      <c r="F40" s="79" t="s">
        <v>524</v>
      </c>
      <c r="G40" s="79">
        <v>0.4</v>
      </c>
      <c r="H40" s="79" t="s">
        <v>524</v>
      </c>
      <c r="I40" s="79">
        <v>0.4</v>
      </c>
      <c r="J40" s="79" t="s">
        <v>524</v>
      </c>
      <c r="K40" s="79" t="s">
        <v>524</v>
      </c>
      <c r="L40" s="79">
        <v>1</v>
      </c>
      <c r="M40" s="79" t="s">
        <v>524</v>
      </c>
      <c r="N40" s="79">
        <v>240</v>
      </c>
      <c r="O40" s="79" t="s">
        <v>524</v>
      </c>
      <c r="P40" s="79" t="s">
        <v>547</v>
      </c>
      <c r="Q40" s="79" t="s">
        <v>524</v>
      </c>
      <c r="R40" s="79">
        <v>0.21</v>
      </c>
      <c r="S40" s="79" t="s">
        <v>531</v>
      </c>
      <c r="T40" s="79" t="s">
        <v>531</v>
      </c>
      <c r="U40" s="79" t="s">
        <v>531</v>
      </c>
      <c r="V40" s="79" t="s">
        <v>524</v>
      </c>
      <c r="W40" s="79" t="s">
        <v>566</v>
      </c>
      <c r="X40" s="79" t="s">
        <v>524</v>
      </c>
      <c r="Y40" s="79" t="s">
        <v>524</v>
      </c>
      <c r="Z40" s="79" t="s">
        <v>524</v>
      </c>
      <c r="AA40" s="79" t="s">
        <v>524</v>
      </c>
    </row>
    <row r="41" spans="1:27" ht="93" customHeight="1" x14ac:dyDescent="0.25">
      <c r="A41" s="79">
        <v>17</v>
      </c>
      <c r="B41" s="79" t="s">
        <v>524</v>
      </c>
      <c r="C41" s="146" t="s">
        <v>597</v>
      </c>
      <c r="D41" s="79" t="s">
        <v>524</v>
      </c>
      <c r="E41" s="79" t="s">
        <v>524</v>
      </c>
      <c r="F41" s="79" t="s">
        <v>524</v>
      </c>
      <c r="G41" s="79">
        <v>0.4</v>
      </c>
      <c r="H41" s="79" t="s">
        <v>524</v>
      </c>
      <c r="I41" s="79">
        <v>0.4</v>
      </c>
      <c r="J41" s="79" t="s">
        <v>524</v>
      </c>
      <c r="K41" s="79" t="s">
        <v>524</v>
      </c>
      <c r="L41" s="79">
        <v>1</v>
      </c>
      <c r="M41" s="79" t="s">
        <v>524</v>
      </c>
      <c r="N41" s="79">
        <v>240</v>
      </c>
      <c r="O41" s="79" t="s">
        <v>524</v>
      </c>
      <c r="P41" s="79" t="s">
        <v>547</v>
      </c>
      <c r="Q41" s="79" t="s">
        <v>524</v>
      </c>
      <c r="R41" s="79">
        <v>0.22</v>
      </c>
      <c r="S41" s="79" t="s">
        <v>531</v>
      </c>
      <c r="T41" s="79" t="s">
        <v>531</v>
      </c>
      <c r="U41" s="79" t="s">
        <v>531</v>
      </c>
      <c r="V41" s="79" t="s">
        <v>524</v>
      </c>
      <c r="W41" s="79" t="s">
        <v>566</v>
      </c>
      <c r="X41" s="79" t="s">
        <v>524</v>
      </c>
      <c r="Y41" s="79" t="s">
        <v>524</v>
      </c>
      <c r="Z41" s="79" t="s">
        <v>524</v>
      </c>
      <c r="AA41" s="79" t="s">
        <v>524</v>
      </c>
    </row>
    <row r="42" spans="1:27" ht="76.5" customHeight="1" x14ac:dyDescent="0.25">
      <c r="A42" s="79">
        <v>18</v>
      </c>
      <c r="B42" s="79" t="s">
        <v>524</v>
      </c>
      <c r="C42" s="146" t="s">
        <v>598</v>
      </c>
      <c r="D42" s="79" t="s">
        <v>524</v>
      </c>
      <c r="E42" s="79" t="s">
        <v>524</v>
      </c>
      <c r="F42" s="79" t="s">
        <v>524</v>
      </c>
      <c r="G42" s="79">
        <v>0.4</v>
      </c>
      <c r="H42" s="79" t="s">
        <v>524</v>
      </c>
      <c r="I42" s="79">
        <v>0.4</v>
      </c>
      <c r="J42" s="79" t="s">
        <v>524</v>
      </c>
      <c r="K42" s="79" t="s">
        <v>524</v>
      </c>
      <c r="L42" s="79">
        <v>1</v>
      </c>
      <c r="M42" s="79" t="s">
        <v>524</v>
      </c>
      <c r="N42" s="79">
        <v>240</v>
      </c>
      <c r="O42" s="79" t="s">
        <v>524</v>
      </c>
      <c r="P42" s="79" t="s">
        <v>547</v>
      </c>
      <c r="Q42" s="79" t="s">
        <v>524</v>
      </c>
      <c r="R42" s="79">
        <v>0.22</v>
      </c>
      <c r="S42" s="79" t="s">
        <v>531</v>
      </c>
      <c r="T42" s="79" t="s">
        <v>531</v>
      </c>
      <c r="U42" s="79" t="s">
        <v>531</v>
      </c>
      <c r="V42" s="79" t="s">
        <v>524</v>
      </c>
      <c r="W42" s="79" t="s">
        <v>566</v>
      </c>
      <c r="X42" s="79" t="s">
        <v>524</v>
      </c>
      <c r="Y42" s="79" t="s">
        <v>524</v>
      </c>
      <c r="Z42" s="79" t="s">
        <v>524</v>
      </c>
      <c r="AA42" s="79" t="s">
        <v>524</v>
      </c>
    </row>
    <row r="43" spans="1:27" ht="75.75" customHeight="1" x14ac:dyDescent="0.25">
      <c r="A43" s="79">
        <v>19</v>
      </c>
      <c r="B43" s="79" t="s">
        <v>524</v>
      </c>
      <c r="C43" s="146" t="s">
        <v>599</v>
      </c>
      <c r="D43" s="79" t="s">
        <v>524</v>
      </c>
      <c r="E43" s="79" t="s">
        <v>524</v>
      </c>
      <c r="F43" s="79" t="s">
        <v>524</v>
      </c>
      <c r="G43" s="79">
        <v>0.4</v>
      </c>
      <c r="H43" s="79" t="s">
        <v>524</v>
      </c>
      <c r="I43" s="79">
        <v>0.4</v>
      </c>
      <c r="J43" s="79" t="s">
        <v>524</v>
      </c>
      <c r="K43" s="79" t="s">
        <v>524</v>
      </c>
      <c r="L43" s="79">
        <v>1</v>
      </c>
      <c r="M43" s="79" t="s">
        <v>524</v>
      </c>
      <c r="N43" s="79">
        <v>240</v>
      </c>
      <c r="O43" s="79" t="s">
        <v>524</v>
      </c>
      <c r="P43" s="79" t="s">
        <v>547</v>
      </c>
      <c r="Q43" s="79" t="s">
        <v>524</v>
      </c>
      <c r="R43" s="79">
        <v>0.22</v>
      </c>
      <c r="S43" s="79" t="s">
        <v>531</v>
      </c>
      <c r="T43" s="79" t="s">
        <v>531</v>
      </c>
      <c r="U43" s="79" t="s">
        <v>531</v>
      </c>
      <c r="V43" s="79" t="s">
        <v>524</v>
      </c>
      <c r="W43" s="79" t="s">
        <v>566</v>
      </c>
      <c r="X43" s="79" t="s">
        <v>524</v>
      </c>
      <c r="Y43" s="79" t="s">
        <v>524</v>
      </c>
      <c r="Z43" s="79" t="s">
        <v>524</v>
      </c>
      <c r="AA43" s="79" t="s">
        <v>524</v>
      </c>
    </row>
    <row r="44" spans="1:27" ht="78" customHeight="1" x14ac:dyDescent="0.25">
      <c r="A44" s="79">
        <v>20</v>
      </c>
      <c r="B44" s="79" t="s">
        <v>524</v>
      </c>
      <c r="C44" s="146" t="s">
        <v>600</v>
      </c>
      <c r="D44" s="79" t="s">
        <v>524</v>
      </c>
      <c r="E44" s="79" t="s">
        <v>524</v>
      </c>
      <c r="F44" s="79" t="s">
        <v>524</v>
      </c>
      <c r="G44" s="79">
        <v>0.4</v>
      </c>
      <c r="H44" s="79" t="s">
        <v>524</v>
      </c>
      <c r="I44" s="79">
        <v>0.4</v>
      </c>
      <c r="J44" s="79" t="s">
        <v>524</v>
      </c>
      <c r="K44" s="79" t="s">
        <v>524</v>
      </c>
      <c r="L44" s="79">
        <v>1</v>
      </c>
      <c r="M44" s="79" t="s">
        <v>524</v>
      </c>
      <c r="N44" s="79">
        <v>240</v>
      </c>
      <c r="O44" s="79" t="s">
        <v>524</v>
      </c>
      <c r="P44" s="79" t="s">
        <v>547</v>
      </c>
      <c r="Q44" s="79" t="s">
        <v>524</v>
      </c>
      <c r="R44" s="79">
        <v>0.22</v>
      </c>
      <c r="S44" s="79" t="s">
        <v>531</v>
      </c>
      <c r="T44" s="79" t="s">
        <v>531</v>
      </c>
      <c r="U44" s="79" t="s">
        <v>531</v>
      </c>
      <c r="V44" s="79" t="s">
        <v>524</v>
      </c>
      <c r="W44" s="79" t="s">
        <v>566</v>
      </c>
      <c r="X44" s="79" t="s">
        <v>524</v>
      </c>
      <c r="Y44" s="79" t="s">
        <v>524</v>
      </c>
      <c r="Z44" s="79" t="s">
        <v>524</v>
      </c>
      <c r="AA44" s="79" t="s">
        <v>524</v>
      </c>
    </row>
  </sheetData>
  <mergeCells count="30">
    <mergeCell ref="O21:P22"/>
    <mergeCell ref="F22:G22"/>
    <mergeCell ref="H22:I22"/>
    <mergeCell ref="B21:C22"/>
    <mergeCell ref="A21:A23"/>
    <mergeCell ref="D21:E22"/>
    <mergeCell ref="F21:I21"/>
    <mergeCell ref="J21:J22"/>
    <mergeCell ref="K21:L22"/>
    <mergeCell ref="Q21:R22"/>
    <mergeCell ref="S21:S22"/>
    <mergeCell ref="T21:T22"/>
    <mergeCell ref="X21:Y21"/>
    <mergeCell ref="V21:W22"/>
    <mergeCell ref="E18:Y18"/>
    <mergeCell ref="Z21:AA21"/>
    <mergeCell ref="U21:U22"/>
    <mergeCell ref="A5:AA5"/>
    <mergeCell ref="E16:Y16"/>
    <mergeCell ref="E15:Y15"/>
    <mergeCell ref="E7:Y7"/>
    <mergeCell ref="E9:Y9"/>
    <mergeCell ref="E10:Y10"/>
    <mergeCell ref="E12:Y12"/>
    <mergeCell ref="E13:Y13"/>
    <mergeCell ref="M8:T8"/>
    <mergeCell ref="P11:S11"/>
    <mergeCell ref="A14:AA14"/>
    <mergeCell ref="A19:AA19"/>
    <mergeCell ref="M21:N22"/>
  </mergeCells>
  <pageMargins left="0.78740157480314965" right="0.59055118110236227" top="0.78740157480314965" bottom="0.39370078740157483" header="0.19685039370078741" footer="0.19685039370078741"/>
  <pageSetup paperSize="9"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E30" sqref="E30"/>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54" t="str">
        <f>'1. паспорт местоположение'!A5:C5</f>
        <v>Год раскрытия информации: 2026 год</v>
      </c>
      <c r="B5" s="254"/>
      <c r="C5" s="254"/>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58" t="s">
        <v>11</v>
      </c>
      <c r="B7" s="258"/>
      <c r="C7" s="258"/>
      <c r="D7" s="29"/>
      <c r="E7" s="29"/>
      <c r="F7" s="29"/>
      <c r="G7" s="29"/>
      <c r="H7" s="29"/>
      <c r="I7" s="29"/>
      <c r="J7" s="29"/>
      <c r="K7" s="29"/>
      <c r="L7" s="29"/>
      <c r="M7" s="29"/>
      <c r="N7" s="29"/>
      <c r="O7" s="29"/>
      <c r="P7" s="29"/>
      <c r="Q7" s="29"/>
      <c r="R7" s="29"/>
      <c r="S7" s="29"/>
      <c r="T7" s="29"/>
      <c r="U7" s="29"/>
    </row>
    <row r="8" spans="1:29" s="3" customFormat="1" ht="18.75" x14ac:dyDescent="0.2">
      <c r="A8" s="258" t="s">
        <v>525</v>
      </c>
      <c r="B8" s="258"/>
      <c r="C8" s="258"/>
      <c r="D8" s="150"/>
      <c r="E8" s="150"/>
      <c r="F8" s="150"/>
      <c r="G8" s="150"/>
      <c r="H8" s="29"/>
      <c r="I8" s="29"/>
      <c r="J8" s="29"/>
      <c r="K8" s="29"/>
      <c r="L8" s="29"/>
      <c r="M8" s="29"/>
      <c r="N8" s="29"/>
      <c r="O8" s="29"/>
      <c r="P8" s="29"/>
      <c r="Q8" s="29"/>
      <c r="R8" s="29"/>
      <c r="S8" s="29"/>
      <c r="T8" s="29"/>
      <c r="U8" s="29"/>
    </row>
    <row r="9" spans="1:29" s="3" customFormat="1" ht="18.75" x14ac:dyDescent="0.2">
      <c r="A9" s="259" t="s">
        <v>8</v>
      </c>
      <c r="B9" s="259"/>
      <c r="C9" s="259"/>
      <c r="D9" s="30"/>
      <c r="E9" s="30"/>
      <c r="F9" s="30"/>
      <c r="G9" s="30"/>
      <c r="H9" s="29"/>
      <c r="I9" s="29"/>
      <c r="J9" s="29"/>
      <c r="K9" s="29"/>
      <c r="L9" s="29"/>
      <c r="M9" s="29"/>
      <c r="N9" s="29"/>
      <c r="O9" s="29"/>
      <c r="P9" s="29"/>
      <c r="Q9" s="29"/>
      <c r="R9" s="29"/>
      <c r="S9" s="29"/>
      <c r="T9" s="29"/>
      <c r="U9" s="29"/>
    </row>
    <row r="10" spans="1:29" s="3" customFormat="1" ht="18.75" x14ac:dyDescent="0.2">
      <c r="A10" s="255" t="s">
        <v>10</v>
      </c>
      <c r="B10" s="255"/>
      <c r="C10" s="255"/>
      <c r="D10" s="31"/>
      <c r="E10" s="31"/>
      <c r="F10" s="31"/>
      <c r="G10" s="31"/>
      <c r="H10" s="29"/>
      <c r="I10" s="29"/>
      <c r="J10" s="29"/>
      <c r="K10" s="29"/>
      <c r="L10" s="29"/>
      <c r="M10" s="29"/>
      <c r="N10" s="29"/>
      <c r="O10" s="29"/>
      <c r="P10" s="29"/>
      <c r="Q10" s="29"/>
      <c r="R10" s="29"/>
      <c r="S10" s="29"/>
      <c r="T10" s="29"/>
      <c r="U10" s="29"/>
    </row>
    <row r="11" spans="1:29" s="3" customFormat="1" ht="18.75" x14ac:dyDescent="0.2">
      <c r="A11" s="264" t="str">
        <f>'3.2 паспорт Техсостояние ЛЭП'!P11</f>
        <v>P_ПТП_Андропова</v>
      </c>
      <c r="B11" s="264"/>
      <c r="C11" s="264"/>
      <c r="D11" s="150"/>
      <c r="E11" s="150"/>
      <c r="F11" s="150"/>
      <c r="G11" s="150"/>
      <c r="H11" s="29"/>
      <c r="I11" s="29"/>
      <c r="J11" s="29"/>
      <c r="K11" s="29"/>
      <c r="L11" s="29"/>
      <c r="M11" s="29"/>
      <c r="N11" s="29"/>
      <c r="O11" s="29"/>
      <c r="P11" s="29"/>
      <c r="Q11" s="29"/>
      <c r="R11" s="29"/>
      <c r="S11" s="29"/>
      <c r="T11" s="29"/>
      <c r="U11" s="29"/>
    </row>
    <row r="12" spans="1:29" s="3" customFormat="1" ht="18.75" x14ac:dyDescent="0.2">
      <c r="A12" s="259" t="s">
        <v>8</v>
      </c>
      <c r="B12" s="259"/>
      <c r="C12" s="259"/>
      <c r="D12" s="30"/>
      <c r="E12" s="30"/>
      <c r="F12" s="30"/>
      <c r="G12" s="30"/>
      <c r="H12" s="29"/>
      <c r="I12" s="29"/>
      <c r="J12" s="29"/>
      <c r="K12" s="29"/>
      <c r="L12" s="29"/>
      <c r="M12" s="29"/>
      <c r="N12" s="29"/>
      <c r="O12" s="29"/>
      <c r="P12" s="29"/>
      <c r="Q12" s="29"/>
      <c r="R12" s="29"/>
      <c r="S12" s="29"/>
      <c r="T12" s="29"/>
      <c r="U12" s="29"/>
    </row>
    <row r="13" spans="1:29" s="3" customFormat="1" ht="18.75" x14ac:dyDescent="0.2">
      <c r="A13" s="255" t="s">
        <v>9</v>
      </c>
      <c r="B13" s="255"/>
      <c r="C13" s="255"/>
      <c r="D13" s="31"/>
      <c r="E13" s="31"/>
      <c r="F13" s="31"/>
      <c r="G13" s="31"/>
      <c r="H13" s="29"/>
      <c r="I13" s="29"/>
      <c r="J13" s="29"/>
      <c r="K13" s="29"/>
      <c r="L13" s="29"/>
      <c r="M13" s="29"/>
      <c r="N13" s="29"/>
      <c r="O13" s="29"/>
      <c r="P13" s="29"/>
      <c r="Q13" s="29"/>
      <c r="R13" s="29"/>
      <c r="S13" s="29"/>
      <c r="T13" s="29"/>
      <c r="U13" s="29"/>
    </row>
    <row r="14" spans="1:29" s="3" customFormat="1" ht="87" customHeight="1" x14ac:dyDescent="0.2">
      <c r="A14" s="250" t="str">
        <f>'3.2 паспорт Техсостояние ЛЭП'!A14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85"/>
      <c r="C14" s="285"/>
      <c r="D14" s="1"/>
      <c r="E14" s="1"/>
      <c r="F14" s="1"/>
      <c r="G14" s="1"/>
      <c r="H14" s="1"/>
      <c r="I14" s="1"/>
      <c r="J14" s="1"/>
      <c r="K14" s="1"/>
      <c r="L14" s="1"/>
      <c r="M14" s="1"/>
      <c r="N14" s="1"/>
      <c r="O14" s="1"/>
      <c r="P14" s="1"/>
      <c r="Q14" s="1"/>
      <c r="R14" s="1"/>
      <c r="S14" s="1"/>
      <c r="T14" s="1"/>
      <c r="U14" s="1"/>
    </row>
    <row r="15" spans="1:29" s="32" customFormat="1" ht="12" x14ac:dyDescent="0.2">
      <c r="A15" s="259" t="s">
        <v>8</v>
      </c>
      <c r="B15" s="259"/>
      <c r="C15" s="259"/>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55" t="s">
        <v>7</v>
      </c>
      <c r="B16" s="255"/>
      <c r="C16" s="255"/>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62"/>
      <c r="B17" s="262"/>
      <c r="C17" s="262"/>
      <c r="D17" s="1"/>
      <c r="E17" s="1"/>
      <c r="F17" s="1"/>
      <c r="G17" s="1"/>
      <c r="H17" s="1"/>
      <c r="I17" s="1"/>
      <c r="J17" s="1"/>
      <c r="K17" s="1"/>
      <c r="L17" s="1"/>
      <c r="M17" s="1"/>
      <c r="N17" s="1"/>
      <c r="O17" s="1"/>
      <c r="P17" s="1"/>
      <c r="Q17" s="1"/>
      <c r="R17" s="1"/>
    </row>
    <row r="18" spans="1:21" s="32" customFormat="1" ht="27.75" customHeight="1" x14ac:dyDescent="0.2">
      <c r="A18" s="256" t="s">
        <v>473</v>
      </c>
      <c r="B18" s="256"/>
      <c r="C18" s="256"/>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4" t="s">
        <v>486</v>
      </c>
      <c r="C22" s="85" t="s">
        <v>548</v>
      </c>
      <c r="D22" s="31"/>
      <c r="E22" s="31"/>
      <c r="F22" s="1"/>
      <c r="G22" s="1"/>
      <c r="H22" s="1"/>
      <c r="I22" s="1"/>
      <c r="J22" s="1"/>
      <c r="K22" s="1"/>
      <c r="L22" s="1"/>
      <c r="M22" s="1"/>
      <c r="N22" s="1"/>
      <c r="O22" s="1"/>
      <c r="P22" s="1"/>
    </row>
    <row r="23" spans="1:21" ht="72.75" customHeight="1" x14ac:dyDescent="0.25">
      <c r="A23" s="62" t="s">
        <v>65</v>
      </c>
      <c r="B23" s="64" t="s">
        <v>62</v>
      </c>
      <c r="C23" s="65" t="s">
        <v>564</v>
      </c>
    </row>
    <row r="24" spans="1:21" ht="47.25" x14ac:dyDescent="0.25">
      <c r="A24" s="62" t="s">
        <v>64</v>
      </c>
      <c r="B24" s="64" t="s">
        <v>543</v>
      </c>
      <c r="C24" s="86" t="s">
        <v>601</v>
      </c>
    </row>
    <row r="25" spans="1:21" ht="63" customHeight="1" x14ac:dyDescent="0.25">
      <c r="A25" s="62" t="s">
        <v>63</v>
      </c>
      <c r="B25" s="64" t="s">
        <v>532</v>
      </c>
      <c r="C25" s="186">
        <f>'1. паспорт местоположение'!C48/4.46</f>
        <v>5.1524663677130045</v>
      </c>
    </row>
    <row r="26" spans="1:21" ht="56.25" customHeight="1" x14ac:dyDescent="0.25">
      <c r="A26" s="62" t="s">
        <v>61</v>
      </c>
      <c r="B26" s="64" t="s">
        <v>231</v>
      </c>
      <c r="C26" s="65" t="s">
        <v>554</v>
      </c>
    </row>
    <row r="27" spans="1:21" ht="63.75" customHeight="1" x14ac:dyDescent="0.25">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2025</v>
      </c>
    </row>
    <row r="29" spans="1:21" ht="42.75" customHeight="1" x14ac:dyDescent="0.25">
      <c r="A29" s="62" t="s">
        <v>56</v>
      </c>
      <c r="B29" s="61" t="s">
        <v>57</v>
      </c>
      <c r="C29" s="65">
        <v>2026</v>
      </c>
    </row>
    <row r="30" spans="1:21" ht="42.75" customHeight="1" x14ac:dyDescent="0.25">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4" t="s">
        <v>514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8.75" x14ac:dyDescent="0.25">
      <c r="A7" s="258" t="s">
        <v>525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8.75" x14ac:dyDescent="0.25">
      <c r="A10" s="264" t="str">
        <f>'3.3 паспорт описание'!A11:C11</f>
        <v>P_ПТП_Андропова</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9"/>
      <c r="AB10" s="29"/>
    </row>
    <row r="11" spans="1:2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75" x14ac:dyDescent="0.25">
      <c r="A13" s="258" t="str">
        <f>'3.3 паспорт описание'!A14:C14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
      <c r="AB13" s="2"/>
    </row>
    <row r="14" spans="1:28" x14ac:dyDescent="0.25">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7" t="s">
        <v>505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3"/>
      <c r="AB21" s="13"/>
    </row>
    <row r="22" spans="1:28" ht="32.25" customHeight="1" x14ac:dyDescent="0.25">
      <c r="A22" s="289" t="s">
        <v>367</v>
      </c>
      <c r="B22" s="290"/>
      <c r="C22" s="290"/>
      <c r="D22" s="290"/>
      <c r="E22" s="290"/>
      <c r="F22" s="290"/>
      <c r="G22" s="290"/>
      <c r="H22" s="290"/>
      <c r="I22" s="290"/>
      <c r="J22" s="290"/>
      <c r="K22" s="290"/>
      <c r="L22" s="291"/>
      <c r="M22" s="288" t="s">
        <v>368</v>
      </c>
      <c r="N22" s="288"/>
      <c r="O22" s="288"/>
      <c r="P22" s="288"/>
      <c r="Q22" s="288"/>
      <c r="R22" s="288"/>
      <c r="S22" s="288"/>
      <c r="T22" s="288"/>
      <c r="U22" s="288"/>
      <c r="V22" s="288"/>
      <c r="W22" s="288"/>
      <c r="X22" s="288"/>
      <c r="Y22" s="288"/>
      <c r="Z22" s="288"/>
    </row>
    <row r="23" spans="1:28" ht="151.5" customHeight="1" x14ac:dyDescent="0.25">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25">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25">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25">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25">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54" t="s">
        <v>514</v>
      </c>
      <c r="B5" s="254"/>
      <c r="C5" s="254"/>
      <c r="D5" s="254"/>
      <c r="E5" s="254"/>
      <c r="F5" s="254"/>
      <c r="G5" s="254"/>
      <c r="H5" s="254"/>
      <c r="I5" s="254"/>
      <c r="J5" s="254"/>
      <c r="K5" s="254"/>
      <c r="L5" s="254"/>
      <c r="M5" s="254"/>
      <c r="N5" s="254"/>
      <c r="O5" s="254"/>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58" t="s">
        <v>11</v>
      </c>
      <c r="B7" s="258"/>
      <c r="C7" s="258"/>
      <c r="D7" s="258"/>
      <c r="E7" s="258"/>
      <c r="F7" s="258"/>
      <c r="G7" s="258"/>
      <c r="H7" s="258"/>
      <c r="I7" s="258"/>
      <c r="J7" s="258"/>
      <c r="K7" s="258"/>
      <c r="L7" s="258"/>
      <c r="M7" s="258"/>
      <c r="N7" s="258"/>
      <c r="O7" s="258"/>
      <c r="P7" s="29"/>
      <c r="Q7" s="29"/>
      <c r="R7" s="29"/>
      <c r="S7" s="29"/>
      <c r="T7" s="29"/>
      <c r="U7" s="29"/>
      <c r="V7" s="29"/>
      <c r="W7" s="29"/>
      <c r="X7" s="29"/>
      <c r="Y7" s="29"/>
      <c r="Z7" s="29"/>
    </row>
    <row r="8" spans="1:28" s="3" customFormat="1" ht="18.75" x14ac:dyDescent="0.2">
      <c r="A8" s="258" t="s">
        <v>525</v>
      </c>
      <c r="B8" s="258"/>
      <c r="C8" s="258"/>
      <c r="D8" s="258"/>
      <c r="E8" s="258"/>
      <c r="F8" s="258"/>
      <c r="G8" s="258"/>
      <c r="H8" s="258"/>
      <c r="I8" s="258"/>
      <c r="J8" s="258"/>
      <c r="K8" s="258"/>
      <c r="L8" s="258"/>
      <c r="M8" s="258"/>
      <c r="N8" s="258"/>
      <c r="O8" s="258"/>
      <c r="P8" s="29"/>
      <c r="Q8" s="29"/>
      <c r="R8" s="29"/>
      <c r="S8" s="29"/>
      <c r="T8" s="29"/>
      <c r="U8" s="29"/>
      <c r="V8" s="29"/>
      <c r="W8" s="29"/>
      <c r="X8" s="29"/>
      <c r="Y8" s="29"/>
      <c r="Z8" s="29"/>
    </row>
    <row r="9" spans="1:28" s="3" customFormat="1" ht="18.75" x14ac:dyDescent="0.2">
      <c r="A9" s="259" t="s">
        <v>8</v>
      </c>
      <c r="B9" s="259"/>
      <c r="C9" s="259"/>
      <c r="D9" s="259"/>
      <c r="E9" s="259"/>
      <c r="F9" s="259"/>
      <c r="G9" s="259"/>
      <c r="H9" s="259"/>
      <c r="I9" s="259"/>
      <c r="J9" s="259"/>
      <c r="K9" s="259"/>
      <c r="L9" s="259"/>
      <c r="M9" s="259"/>
      <c r="N9" s="259"/>
      <c r="O9" s="259"/>
      <c r="P9" s="29"/>
      <c r="Q9" s="29"/>
      <c r="R9" s="29"/>
      <c r="S9" s="29"/>
      <c r="T9" s="29"/>
      <c r="U9" s="29"/>
      <c r="V9" s="29"/>
      <c r="W9" s="29"/>
      <c r="X9" s="29"/>
      <c r="Y9" s="29"/>
      <c r="Z9" s="29"/>
    </row>
    <row r="10" spans="1:28" s="3" customFormat="1" ht="18.75" x14ac:dyDescent="0.2">
      <c r="A10" s="255" t="s">
        <v>10</v>
      </c>
      <c r="B10" s="255"/>
      <c r="C10" s="255"/>
      <c r="D10" s="255"/>
      <c r="E10" s="255"/>
      <c r="F10" s="255"/>
      <c r="G10" s="255"/>
      <c r="H10" s="255"/>
      <c r="I10" s="255"/>
      <c r="J10" s="255"/>
      <c r="K10" s="255"/>
      <c r="L10" s="255"/>
      <c r="M10" s="255"/>
      <c r="N10" s="255"/>
      <c r="O10" s="255"/>
      <c r="P10" s="29"/>
      <c r="Q10" s="29"/>
      <c r="R10" s="29"/>
      <c r="S10" s="29"/>
      <c r="T10" s="29"/>
      <c r="U10" s="29"/>
      <c r="V10" s="29"/>
      <c r="W10" s="29"/>
      <c r="X10" s="29"/>
      <c r="Y10" s="29"/>
      <c r="Z10" s="29"/>
    </row>
    <row r="11" spans="1:28" s="3" customFormat="1" ht="18.75" x14ac:dyDescent="0.2">
      <c r="A11" s="264" t="str">
        <f>'3.4. Паспорт надежность'!A10:Z10</f>
        <v>P_ПТП_Андропова</v>
      </c>
      <c r="B11" s="264"/>
      <c r="C11" s="264"/>
      <c r="D11" s="264"/>
      <c r="E11" s="264"/>
      <c r="F11" s="264"/>
      <c r="G11" s="264"/>
      <c r="H11" s="264"/>
      <c r="I11" s="264"/>
      <c r="J11" s="264"/>
      <c r="K11" s="264"/>
      <c r="L11" s="264"/>
      <c r="M11" s="264"/>
      <c r="N11" s="264"/>
      <c r="O11" s="264"/>
      <c r="P11" s="29"/>
      <c r="Q11" s="29"/>
      <c r="R11" s="29"/>
      <c r="S11" s="29"/>
      <c r="T11" s="29"/>
      <c r="U11" s="29"/>
      <c r="V11" s="29"/>
      <c r="W11" s="29"/>
      <c r="X11" s="29"/>
      <c r="Y11" s="29"/>
      <c r="Z11" s="29"/>
    </row>
    <row r="12" spans="1:28" s="3" customFormat="1" ht="18.75" x14ac:dyDescent="0.2">
      <c r="A12" s="259" t="s">
        <v>8</v>
      </c>
      <c r="B12" s="259"/>
      <c r="C12" s="259"/>
      <c r="D12" s="259"/>
      <c r="E12" s="259"/>
      <c r="F12" s="259"/>
      <c r="G12" s="259"/>
      <c r="H12" s="259"/>
      <c r="I12" s="259"/>
      <c r="J12" s="259"/>
      <c r="K12" s="259"/>
      <c r="L12" s="259"/>
      <c r="M12" s="259"/>
      <c r="N12" s="259"/>
      <c r="O12" s="259"/>
      <c r="P12" s="29"/>
      <c r="Q12" s="29"/>
      <c r="R12" s="29"/>
      <c r="S12" s="29"/>
      <c r="T12" s="29"/>
      <c r="U12" s="29"/>
      <c r="V12" s="29"/>
      <c r="W12" s="29"/>
      <c r="X12" s="29"/>
      <c r="Y12" s="29"/>
      <c r="Z12" s="29"/>
    </row>
    <row r="13" spans="1:28" s="3" customFormat="1" ht="18.75" x14ac:dyDescent="0.2">
      <c r="A13" s="255" t="s">
        <v>9</v>
      </c>
      <c r="B13" s="255"/>
      <c r="C13" s="255"/>
      <c r="D13" s="255"/>
      <c r="E13" s="255"/>
      <c r="F13" s="255"/>
      <c r="G13" s="255"/>
      <c r="H13" s="255"/>
      <c r="I13" s="255"/>
      <c r="J13" s="255"/>
      <c r="K13" s="255"/>
      <c r="L13" s="255"/>
      <c r="M13" s="255"/>
      <c r="N13" s="255"/>
      <c r="O13" s="255"/>
      <c r="P13" s="29"/>
      <c r="Q13" s="29"/>
      <c r="R13" s="29"/>
      <c r="S13" s="29"/>
      <c r="T13" s="29"/>
      <c r="U13" s="29"/>
      <c r="V13" s="29"/>
      <c r="W13" s="29"/>
      <c r="X13" s="29"/>
      <c r="Y13" s="29"/>
      <c r="Z13" s="29"/>
    </row>
    <row r="14" spans="1:28" s="3" customFormat="1" ht="15.75" customHeight="1" x14ac:dyDescent="0.2">
      <c r="A14" s="258" t="str">
        <f>'3.4. Паспорт надежность'!A13:Z13</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2" customFormat="1" ht="12" x14ac:dyDescent="0.2">
      <c r="A15" s="259" t="s">
        <v>8</v>
      </c>
      <c r="B15" s="259"/>
      <c r="C15" s="259"/>
      <c r="D15" s="259"/>
      <c r="E15" s="259"/>
      <c r="F15" s="259"/>
      <c r="G15" s="259"/>
      <c r="H15" s="259"/>
      <c r="I15" s="259"/>
      <c r="J15" s="259"/>
      <c r="K15" s="259"/>
      <c r="L15" s="259"/>
      <c r="M15" s="259"/>
      <c r="N15" s="259"/>
      <c r="O15" s="259"/>
      <c r="P15" s="30"/>
      <c r="Q15" s="30"/>
      <c r="R15" s="30"/>
      <c r="S15" s="30"/>
      <c r="T15" s="30"/>
      <c r="U15" s="30"/>
      <c r="V15" s="30"/>
      <c r="W15" s="30"/>
      <c r="X15" s="30"/>
      <c r="Y15" s="30"/>
      <c r="Z15" s="30"/>
    </row>
    <row r="16" spans="1:28" s="32" customFormat="1" ht="15" customHeight="1" x14ac:dyDescent="0.2">
      <c r="A16" s="255" t="s">
        <v>7</v>
      </c>
      <c r="B16" s="255"/>
      <c r="C16" s="255"/>
      <c r="D16" s="255"/>
      <c r="E16" s="255"/>
      <c r="F16" s="255"/>
      <c r="G16" s="255"/>
      <c r="H16" s="255"/>
      <c r="I16" s="255"/>
      <c r="J16" s="255"/>
      <c r="K16" s="255"/>
      <c r="L16" s="255"/>
      <c r="M16" s="255"/>
      <c r="N16" s="255"/>
      <c r="O16" s="255"/>
      <c r="P16" s="31"/>
      <c r="Q16" s="31"/>
      <c r="R16" s="31"/>
      <c r="S16" s="31"/>
      <c r="T16" s="31"/>
      <c r="U16" s="31"/>
      <c r="V16" s="31"/>
      <c r="W16" s="31"/>
      <c r="X16" s="31"/>
      <c r="Y16" s="31"/>
      <c r="Z16" s="31"/>
    </row>
    <row r="17" spans="1:26" s="32" customFormat="1" ht="15" customHeight="1" x14ac:dyDescent="0.2">
      <c r="A17" s="262"/>
      <c r="B17" s="262"/>
      <c r="C17" s="262"/>
      <c r="D17" s="262"/>
      <c r="E17" s="262"/>
      <c r="F17" s="262"/>
      <c r="G17" s="262"/>
      <c r="H17" s="262"/>
      <c r="I17" s="262"/>
      <c r="J17" s="262"/>
      <c r="K17" s="262"/>
      <c r="L17" s="262"/>
      <c r="M17" s="262"/>
      <c r="N17" s="262"/>
      <c r="O17" s="262"/>
      <c r="P17" s="1"/>
      <c r="Q17" s="1"/>
      <c r="R17" s="1"/>
      <c r="S17" s="1"/>
      <c r="T17" s="1"/>
      <c r="U17" s="1"/>
      <c r="V17" s="1"/>
      <c r="W17" s="1"/>
    </row>
    <row r="18" spans="1:26" s="32" customFormat="1" ht="91.5" customHeight="1" x14ac:dyDescent="0.2">
      <c r="A18" s="250" t="s">
        <v>482</v>
      </c>
      <c r="B18" s="250"/>
      <c r="C18" s="250"/>
      <c r="D18" s="250"/>
      <c r="E18" s="250"/>
      <c r="F18" s="250"/>
      <c r="G18" s="250"/>
      <c r="H18" s="250"/>
      <c r="I18" s="250"/>
      <c r="J18" s="250"/>
      <c r="K18" s="250"/>
      <c r="L18" s="250"/>
      <c r="M18" s="250"/>
      <c r="N18" s="250"/>
      <c r="O18" s="250"/>
      <c r="P18" s="33"/>
      <c r="Q18" s="33"/>
      <c r="R18" s="33"/>
      <c r="S18" s="33"/>
      <c r="T18" s="33"/>
      <c r="U18" s="33"/>
      <c r="V18" s="33"/>
      <c r="W18" s="33"/>
      <c r="X18" s="33"/>
      <c r="Y18" s="33"/>
      <c r="Z18" s="33"/>
    </row>
    <row r="19" spans="1:26" s="32" customFormat="1" ht="78" customHeight="1" x14ac:dyDescent="0.2">
      <c r="A19" s="266" t="s">
        <v>6</v>
      </c>
      <c r="B19" s="266" t="s">
        <v>90</v>
      </c>
      <c r="C19" s="266" t="s">
        <v>89</v>
      </c>
      <c r="D19" s="266" t="s">
        <v>78</v>
      </c>
      <c r="E19" s="292" t="s">
        <v>88</v>
      </c>
      <c r="F19" s="293"/>
      <c r="G19" s="293"/>
      <c r="H19" s="293"/>
      <c r="I19" s="294"/>
      <c r="J19" s="266" t="s">
        <v>87</v>
      </c>
      <c r="K19" s="266"/>
      <c r="L19" s="266"/>
      <c r="M19" s="266"/>
      <c r="N19" s="266"/>
      <c r="O19" s="266"/>
      <c r="P19" s="1"/>
      <c r="Q19" s="1"/>
      <c r="R19" s="1"/>
      <c r="S19" s="1"/>
      <c r="T19" s="1"/>
      <c r="U19" s="1"/>
      <c r="V19" s="1"/>
      <c r="W19" s="1"/>
    </row>
    <row r="20" spans="1:26" s="32" customFormat="1" ht="51" customHeight="1" x14ac:dyDescent="0.2">
      <c r="A20" s="266"/>
      <c r="B20" s="266"/>
      <c r="C20" s="266"/>
      <c r="D20" s="266"/>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342</v>
      </c>
    </row>
    <row r="4" spans="1:45" s="3" customFormat="1" ht="18.75" x14ac:dyDescent="0.3">
      <c r="A4" s="28"/>
      <c r="K4" s="27"/>
    </row>
    <row r="5" spans="1:45" s="3" customFormat="1" ht="18.75" customHeight="1" x14ac:dyDescent="0.2">
      <c r="A5" s="254" t="s">
        <v>514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5" s="3" customFormat="1" ht="18.75" x14ac:dyDescent="0.3">
      <c r="A6" s="28"/>
      <c r="K6" s="27"/>
    </row>
    <row r="7" spans="1:45" s="3"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3" customFormat="1" ht="18.75" customHeight="1" x14ac:dyDescent="0.25">
      <c r="A8" s="307" t="s">
        <v>525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row>
    <row r="9" spans="1:45" s="3" customFormat="1" ht="18.75" customHeight="1" x14ac:dyDescent="0.2">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5" s="3" customFormat="1" ht="18.75" customHeight="1" x14ac:dyDescent="0.2">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5" s="3" customFormat="1" ht="18.75" customHeight="1" x14ac:dyDescent="0.25">
      <c r="A11" s="306" t="str">
        <f>'4. паспортбюджет'!A11:O11</f>
        <v>P_ПТП_Андропова</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row>
    <row r="12" spans="1:45" s="3" customFormat="1" ht="18.75" customHeight="1" x14ac:dyDescent="0.2">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5" s="3" customFormat="1" ht="18.75" customHeight="1" x14ac:dyDescent="0.2">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5" s="3" customFormat="1" ht="50.25" customHeight="1" x14ac:dyDescent="0.2">
      <c r="A14" s="305" t="str">
        <f>'4. паспортбюджет'!A14:O14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row>
    <row r="15" spans="1:45" s="32" customFormat="1" ht="12" x14ac:dyDescent="0.2">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5" s="3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57" t="s">
        <v>483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00" t="s">
        <v>341</v>
      </c>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t="s">
        <v>1</v>
      </c>
      <c r="AL20" s="300"/>
      <c r="AM20" s="38"/>
      <c r="AN20" s="38"/>
      <c r="AS20" s="39"/>
    </row>
    <row r="21" spans="1:45" ht="12.75" customHeight="1" x14ac:dyDescent="0.25">
      <c r="A21" s="301" t="s">
        <v>340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3"/>
      <c r="AL21" s="303"/>
      <c r="AM21" s="15"/>
      <c r="AN21" s="304" t="s">
        <v>339</v>
      </c>
      <c r="AO21" s="304"/>
      <c r="AP21" s="304"/>
      <c r="AQ21" s="299"/>
      <c r="AR21" s="299"/>
      <c r="AS21" s="39"/>
    </row>
    <row r="22" spans="1:45" ht="17.25" customHeight="1" x14ac:dyDescent="0.25">
      <c r="A22" s="314" t="s">
        <v>338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1"/>
      <c r="AL22" s="311"/>
      <c r="AM22" s="15"/>
      <c r="AN22" s="295" t="s">
        <v>337</v>
      </c>
      <c r="AO22" s="296"/>
      <c r="AP22" s="297"/>
      <c r="AQ22" s="295"/>
      <c r="AR22" s="298"/>
      <c r="AS22" s="39"/>
    </row>
    <row r="23" spans="1:45" ht="17.25" customHeight="1" x14ac:dyDescent="0.25">
      <c r="A23" s="314" t="s">
        <v>336</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1"/>
      <c r="AL23" s="311"/>
      <c r="AM23" s="15"/>
      <c r="AN23" s="295" t="s">
        <v>335</v>
      </c>
      <c r="AO23" s="296"/>
      <c r="AP23" s="297"/>
      <c r="AQ23" s="295"/>
      <c r="AR23" s="298"/>
      <c r="AS23" s="39"/>
    </row>
    <row r="24" spans="1:45" ht="27.75" customHeight="1" thickBot="1" x14ac:dyDescent="0.3">
      <c r="A24" s="316" t="s">
        <v>334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8"/>
      <c r="AK24" s="319"/>
      <c r="AL24" s="319"/>
      <c r="AM24" s="15"/>
      <c r="AN24" s="320" t="s">
        <v>333</v>
      </c>
      <c r="AO24" s="321"/>
      <c r="AP24" s="322"/>
      <c r="AQ24" s="295"/>
      <c r="AR24" s="298"/>
      <c r="AS24" s="39"/>
    </row>
    <row r="25" spans="1:45" ht="17.25" customHeight="1" x14ac:dyDescent="0.25">
      <c r="A25" s="308" t="s">
        <v>332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10"/>
      <c r="AK25" s="303"/>
      <c r="AL25" s="303"/>
      <c r="AM25" s="15"/>
      <c r="AN25" s="311"/>
      <c r="AO25" s="312"/>
      <c r="AP25" s="312"/>
      <c r="AQ25" s="295"/>
      <c r="AR25" s="313"/>
      <c r="AS25" s="39"/>
    </row>
    <row r="26" spans="1:45" ht="17.25" customHeight="1" x14ac:dyDescent="0.25">
      <c r="A26" s="314" t="s">
        <v>331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5"/>
      <c r="AS26" s="39"/>
    </row>
    <row r="27" spans="1:45" ht="17.25" customHeight="1" x14ac:dyDescent="0.25">
      <c r="A27" s="314" t="s">
        <v>330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5"/>
      <c r="AN27" s="15"/>
      <c r="AO27" s="11"/>
      <c r="AP27" s="11"/>
      <c r="AQ27" s="11"/>
      <c r="AR27" s="11"/>
      <c r="AS27" s="39"/>
    </row>
    <row r="28" spans="1:45" ht="17.25" customHeight="1" x14ac:dyDescent="0.25">
      <c r="A28" s="314" t="s">
        <v>305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1"/>
      <c r="AL28" s="311"/>
      <c r="AM28" s="15"/>
      <c r="AN28" s="15"/>
      <c r="AO28" s="15"/>
      <c r="AP28" s="15"/>
      <c r="AQ28" s="15"/>
      <c r="AR28" s="15"/>
      <c r="AS28" s="39"/>
    </row>
    <row r="29" spans="1:45" ht="17.25" customHeight="1" x14ac:dyDescent="0.25">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23"/>
      <c r="AL29" s="323"/>
      <c r="AM29" s="15"/>
      <c r="AN29" s="15"/>
      <c r="AO29" s="15"/>
      <c r="AP29" s="15"/>
      <c r="AQ29" s="15"/>
      <c r="AR29" s="15"/>
      <c r="AS29" s="39"/>
    </row>
    <row r="30" spans="1:45" ht="17.25" customHeight="1" x14ac:dyDescent="0.25">
      <c r="A30" s="314" t="s">
        <v>328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5"/>
      <c r="AN30" s="15"/>
      <c r="AO30" s="15"/>
      <c r="AP30" s="15"/>
      <c r="AQ30" s="15"/>
      <c r="AR30" s="15"/>
      <c r="AS30" s="39"/>
    </row>
    <row r="31" spans="1:45" ht="17.25" customHeight="1" x14ac:dyDescent="0.25">
      <c r="A31" s="314"/>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5"/>
      <c r="AN31" s="15"/>
      <c r="AO31" s="15"/>
      <c r="AP31" s="15"/>
      <c r="AQ31" s="15"/>
      <c r="AR31" s="15"/>
      <c r="AS31" s="39"/>
    </row>
    <row r="32" spans="1:45" ht="17.25" customHeight="1" thickBot="1" x14ac:dyDescent="0.3">
      <c r="A32" s="324" t="s">
        <v>293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19"/>
      <c r="AL32" s="319"/>
      <c r="AM32" s="15"/>
      <c r="AN32" s="15"/>
      <c r="AO32" s="15"/>
      <c r="AP32" s="15"/>
      <c r="AQ32" s="15"/>
      <c r="AR32" s="15"/>
      <c r="AS32" s="39"/>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5"/>
      <c r="AN33" s="15"/>
      <c r="AO33" s="15"/>
      <c r="AP33" s="15"/>
      <c r="AQ33" s="15"/>
      <c r="AR33" s="15"/>
      <c r="AS33" s="39"/>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5"/>
      <c r="AN34" s="15"/>
      <c r="AO34" s="15"/>
      <c r="AP34" s="15"/>
      <c r="AQ34" s="15"/>
      <c r="AR34" s="15"/>
      <c r="AS34" s="39"/>
    </row>
    <row r="35" spans="1:45" ht="17.25" customHeight="1" thickBot="1" x14ac:dyDescent="0.3">
      <c r="A35" s="324" t="s">
        <v>326</v>
      </c>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19"/>
      <c r="AL35" s="319"/>
      <c r="AM35" s="15"/>
      <c r="AN35" s="15"/>
      <c r="AO35" s="15"/>
      <c r="AP35" s="15"/>
      <c r="AQ35" s="15"/>
      <c r="AR35" s="15"/>
      <c r="AS35" s="39"/>
    </row>
    <row r="36" spans="1:45" ht="17.25" customHeight="1" x14ac:dyDescent="0.25">
      <c r="A36" s="301" t="s">
        <v>325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5"/>
      <c r="AN36" s="15"/>
      <c r="AO36" s="15"/>
      <c r="AP36" s="15"/>
      <c r="AQ36" s="15"/>
      <c r="AR36" s="15"/>
      <c r="AS36" s="39"/>
    </row>
    <row r="37" spans="1:45" ht="17.25" customHeight="1" x14ac:dyDescent="0.25">
      <c r="A37" s="314" t="s">
        <v>324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1"/>
      <c r="AL37" s="311"/>
      <c r="AM37" s="15"/>
      <c r="AN37" s="15"/>
      <c r="AO37" s="15"/>
      <c r="AP37" s="15"/>
      <c r="AQ37" s="15"/>
      <c r="AR37" s="15"/>
      <c r="AS37" s="39"/>
    </row>
    <row r="38" spans="1:45" ht="17.25" customHeight="1" x14ac:dyDescent="0.25">
      <c r="A38" s="314" t="s">
        <v>323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5"/>
      <c r="AN38" s="15"/>
      <c r="AO38" s="15"/>
      <c r="AP38" s="15"/>
      <c r="AQ38" s="15"/>
      <c r="AR38" s="15"/>
      <c r="AS38" s="39"/>
    </row>
    <row r="39" spans="1:45" ht="17.25" customHeight="1" x14ac:dyDescent="0.25">
      <c r="A39" s="314" t="s">
        <v>322</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1"/>
      <c r="AL39" s="311"/>
      <c r="AM39" s="15"/>
      <c r="AN39" s="15"/>
      <c r="AO39" s="15"/>
      <c r="AP39" s="15"/>
      <c r="AQ39" s="15"/>
      <c r="AR39" s="15"/>
      <c r="AS39" s="39"/>
    </row>
    <row r="40" spans="1:45" ht="17.25" customHeight="1" x14ac:dyDescent="0.25">
      <c r="A40" s="314" t="s">
        <v>321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1"/>
      <c r="AL40" s="311"/>
      <c r="AM40" s="15"/>
      <c r="AN40" s="15"/>
      <c r="AO40" s="15"/>
      <c r="AP40" s="15"/>
      <c r="AQ40" s="15"/>
      <c r="AR40" s="15"/>
      <c r="AS40" s="39"/>
    </row>
    <row r="41" spans="1:45" ht="17.25" customHeight="1" x14ac:dyDescent="0.25">
      <c r="A41" s="314" t="s">
        <v>320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5"/>
      <c r="AN41" s="15"/>
      <c r="AO41" s="15"/>
      <c r="AP41" s="15"/>
      <c r="AQ41" s="15"/>
      <c r="AR41" s="15"/>
      <c r="AS41" s="39"/>
    </row>
    <row r="42" spans="1:45" ht="17.25" customHeight="1" thickBot="1" x14ac:dyDescent="0.3">
      <c r="A42" s="326" t="s">
        <v>319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5"/>
      <c r="AN42" s="15"/>
      <c r="AO42" s="15"/>
      <c r="AP42" s="15"/>
      <c r="AQ42" s="15"/>
      <c r="AR42" s="15"/>
      <c r="AS42" s="39"/>
    </row>
    <row r="43" spans="1:45" ht="24" customHeight="1" x14ac:dyDescent="0.25">
      <c r="A43" s="329" t="s">
        <v>318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03" t="s">
        <v>5</v>
      </c>
      <c r="AL43" s="303"/>
      <c r="AM43" s="303" t="s">
        <v>299</v>
      </c>
      <c r="AN43" s="303"/>
      <c r="AO43" s="16" t="s">
        <v>298</v>
      </c>
      <c r="AP43" s="16" t="s">
        <v>297</v>
      </c>
      <c r="AQ43" s="39"/>
    </row>
    <row r="44" spans="1:45" ht="12" customHeight="1" x14ac:dyDescent="0.25">
      <c r="A44" s="314" t="s">
        <v>317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311"/>
      <c r="AN44" s="311"/>
      <c r="AO44" s="17"/>
      <c r="AP44" s="17"/>
      <c r="AQ44" s="39"/>
    </row>
    <row r="45" spans="1:45" ht="12" customHeight="1" x14ac:dyDescent="0.25">
      <c r="A45" s="314" t="s">
        <v>316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311"/>
      <c r="AN45" s="311"/>
      <c r="AO45" s="17"/>
      <c r="AP45" s="17"/>
      <c r="AQ45" s="39"/>
    </row>
    <row r="46" spans="1:45" ht="12" customHeight="1" thickBot="1" x14ac:dyDescent="0.3">
      <c r="A46" s="324" t="s">
        <v>315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19"/>
      <c r="AL46" s="319"/>
      <c r="AM46" s="319"/>
      <c r="AN46" s="319"/>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32" t="s">
        <v>314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03" t="s">
        <v>5</v>
      </c>
      <c r="AL48" s="303"/>
      <c r="AM48" s="303" t="s">
        <v>299</v>
      </c>
      <c r="AN48" s="303"/>
      <c r="AO48" s="16" t="s">
        <v>298</v>
      </c>
      <c r="AP48" s="16" t="s">
        <v>297</v>
      </c>
      <c r="AQ48" s="39"/>
    </row>
    <row r="49" spans="1:43" ht="11.25" customHeight="1" x14ac:dyDescent="0.25">
      <c r="A49" s="334" t="s">
        <v>313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23"/>
      <c r="AL49" s="323"/>
      <c r="AM49" s="323"/>
      <c r="AN49" s="323"/>
      <c r="AO49" s="19"/>
      <c r="AP49" s="19"/>
      <c r="AQ49" s="39"/>
    </row>
    <row r="50" spans="1:43" ht="12" customHeight="1" x14ac:dyDescent="0.25">
      <c r="A50" s="314" t="s">
        <v>312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1"/>
      <c r="AL50" s="311"/>
      <c r="AM50" s="311"/>
      <c r="AN50" s="311"/>
      <c r="AO50" s="17"/>
      <c r="AP50" s="17"/>
      <c r="AQ50" s="39"/>
    </row>
    <row r="51" spans="1:43" ht="12" customHeight="1" x14ac:dyDescent="0.25">
      <c r="A51" s="314" t="s">
        <v>311</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1"/>
      <c r="AL51" s="311"/>
      <c r="AM51" s="311"/>
      <c r="AN51" s="311"/>
      <c r="AO51" s="17"/>
      <c r="AP51" s="17"/>
      <c r="AQ51" s="39"/>
    </row>
    <row r="52" spans="1:43" ht="12" customHeight="1" thickBot="1" x14ac:dyDescent="0.3">
      <c r="A52" s="324" t="s">
        <v>310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9"/>
      <c r="AL52" s="319"/>
      <c r="AM52" s="319"/>
      <c r="AN52" s="319"/>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32" t="s">
        <v>309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03" t="s">
        <v>5</v>
      </c>
      <c r="AL54" s="303"/>
      <c r="AM54" s="303" t="s">
        <v>299</v>
      </c>
      <c r="AN54" s="303"/>
      <c r="AO54" s="16" t="s">
        <v>298</v>
      </c>
      <c r="AP54" s="16" t="s">
        <v>297</v>
      </c>
      <c r="AQ54" s="39"/>
    </row>
    <row r="55" spans="1:43" ht="12.75" customHeight="1" x14ac:dyDescent="0.25">
      <c r="A55" s="336" t="s">
        <v>308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0"/>
      <c r="AP55" s="20"/>
      <c r="AQ55" s="41"/>
    </row>
    <row r="56" spans="1:43" ht="12" customHeight="1" x14ac:dyDescent="0.25">
      <c r="A56" s="314" t="s">
        <v>307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1"/>
      <c r="AL56" s="311"/>
      <c r="AM56" s="311"/>
      <c r="AN56" s="311"/>
      <c r="AO56" s="17"/>
      <c r="AP56" s="17"/>
      <c r="AQ56" s="39"/>
    </row>
    <row r="57" spans="1:43" ht="12" customHeight="1" x14ac:dyDescent="0.25">
      <c r="A57" s="314" t="s">
        <v>306</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1"/>
      <c r="AL57" s="311"/>
      <c r="AM57" s="311"/>
      <c r="AN57" s="311"/>
      <c r="AO57" s="17"/>
      <c r="AP57" s="17"/>
      <c r="AQ57" s="39"/>
    </row>
    <row r="58" spans="1:43" ht="12" customHeight="1" x14ac:dyDescent="0.25">
      <c r="A58" s="314" t="s">
        <v>305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1"/>
      <c r="AL58" s="311"/>
      <c r="AM58" s="311"/>
      <c r="AN58" s="311"/>
      <c r="AO58" s="17"/>
      <c r="AP58" s="17"/>
      <c r="AQ58" s="39"/>
    </row>
    <row r="59" spans="1:43" ht="9.75" customHeight="1" x14ac:dyDescent="0.25">
      <c r="A59" s="314"/>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1"/>
      <c r="AL59" s="311"/>
      <c r="AM59" s="311"/>
      <c r="AN59" s="311"/>
      <c r="AO59" s="17"/>
      <c r="AP59" s="17"/>
      <c r="AQ59" s="39"/>
    </row>
    <row r="60" spans="1:43" ht="9.75" customHeight="1" x14ac:dyDescent="0.25">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7"/>
      <c r="AP60" s="17"/>
      <c r="AQ60" s="39"/>
    </row>
    <row r="61" spans="1:43" ht="12" customHeight="1" x14ac:dyDescent="0.25">
      <c r="A61" s="314" t="s">
        <v>304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7"/>
      <c r="AP61" s="17"/>
      <c r="AQ61" s="39"/>
    </row>
    <row r="62" spans="1:43" ht="27.75" customHeight="1" x14ac:dyDescent="0.25">
      <c r="A62" s="339" t="s">
        <v>303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1"/>
      <c r="AK62" s="342"/>
      <c r="AL62" s="342"/>
      <c r="AM62" s="342"/>
      <c r="AN62" s="342"/>
      <c r="AO62" s="21"/>
      <c r="AP62" s="21"/>
      <c r="AQ62" s="41"/>
    </row>
    <row r="63" spans="1:43" ht="11.25" customHeight="1" x14ac:dyDescent="0.25">
      <c r="A63" s="314" t="s">
        <v>295</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7"/>
      <c r="AP63" s="17"/>
      <c r="AQ63" s="39"/>
    </row>
    <row r="64" spans="1:43" ht="25.5" customHeight="1" x14ac:dyDescent="0.25">
      <c r="A64" s="339" t="s">
        <v>296</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1"/>
      <c r="AK64" s="342"/>
      <c r="AL64" s="342"/>
      <c r="AM64" s="342"/>
      <c r="AN64" s="342"/>
      <c r="AO64" s="21"/>
      <c r="AP64" s="21"/>
      <c r="AQ64" s="41"/>
    </row>
    <row r="65" spans="1:43" ht="12" customHeight="1" x14ac:dyDescent="0.25">
      <c r="A65" s="314" t="s">
        <v>294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7"/>
      <c r="AP65" s="17"/>
      <c r="AQ65" s="39"/>
    </row>
    <row r="66" spans="1:43" ht="12.75" customHeight="1" x14ac:dyDescent="0.25">
      <c r="A66" s="343" t="s">
        <v>302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2"/>
      <c r="AL66" s="342"/>
      <c r="AM66" s="342"/>
      <c r="AN66" s="342"/>
      <c r="AO66" s="21"/>
      <c r="AP66" s="21"/>
      <c r="AQ66" s="41"/>
    </row>
    <row r="67" spans="1:43" ht="12" customHeight="1" x14ac:dyDescent="0.25">
      <c r="A67" s="314" t="s">
        <v>293</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7"/>
      <c r="AP67" s="17"/>
      <c r="AQ67" s="39"/>
    </row>
    <row r="68" spans="1:43" ht="12.75" customHeight="1" thickBot="1" x14ac:dyDescent="0.3">
      <c r="A68" s="345" t="s">
        <v>301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32" t="s">
        <v>300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03" t="s">
        <v>5</v>
      </c>
      <c r="AL70" s="303"/>
      <c r="AM70" s="303" t="s">
        <v>299</v>
      </c>
      <c r="AN70" s="303"/>
      <c r="AO70" s="16" t="s">
        <v>298</v>
      </c>
      <c r="AP70" s="16" t="s">
        <v>297</v>
      </c>
      <c r="AQ70" s="39"/>
    </row>
    <row r="71" spans="1:43" ht="25.5" customHeight="1" x14ac:dyDescent="0.25">
      <c r="A71" s="339" t="s">
        <v>296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1"/>
      <c r="AK71" s="342"/>
      <c r="AL71" s="342"/>
      <c r="AM71" s="349"/>
      <c r="AN71" s="349"/>
      <c r="AO71" s="23"/>
      <c r="AP71" s="23"/>
      <c r="AQ71" s="41"/>
    </row>
    <row r="72" spans="1:43" ht="12" customHeight="1" x14ac:dyDescent="0.25">
      <c r="A72" s="314" t="s">
        <v>295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11"/>
      <c r="AL72" s="311"/>
      <c r="AM72" s="350"/>
      <c r="AN72" s="350"/>
      <c r="AO72" s="24"/>
      <c r="AP72" s="24"/>
      <c r="AQ72" s="39"/>
    </row>
    <row r="73" spans="1:43" ht="12" customHeight="1" x14ac:dyDescent="0.25">
      <c r="A73" s="314" t="s">
        <v>294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1"/>
      <c r="AL73" s="311"/>
      <c r="AM73" s="350"/>
      <c r="AN73" s="350"/>
      <c r="AO73" s="24"/>
      <c r="AP73" s="24"/>
      <c r="AQ73" s="39"/>
    </row>
    <row r="74" spans="1:43" ht="12" customHeight="1" x14ac:dyDescent="0.25">
      <c r="A74" s="314" t="s">
        <v>293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1"/>
      <c r="AL74" s="311"/>
      <c r="AM74" s="350"/>
      <c r="AN74" s="350"/>
      <c r="AO74" s="24"/>
      <c r="AP74" s="24"/>
      <c r="AQ74" s="39"/>
    </row>
    <row r="75" spans="1:43" ht="12" customHeight="1" x14ac:dyDescent="0.25">
      <c r="A75" s="314" t="s">
        <v>292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1"/>
      <c r="AL75" s="311"/>
      <c r="AM75" s="350"/>
      <c r="AN75" s="350"/>
      <c r="AO75" s="24"/>
      <c r="AP75" s="24"/>
      <c r="AQ75" s="39"/>
    </row>
    <row r="76" spans="1:43" ht="12" customHeight="1" x14ac:dyDescent="0.25">
      <c r="A76" s="314" t="s">
        <v>291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24"/>
      <c r="AP76" s="24"/>
      <c r="AQ76" s="39"/>
    </row>
    <row r="77" spans="1:43" ht="12.75" customHeight="1" x14ac:dyDescent="0.25">
      <c r="A77" s="314" t="s">
        <v>290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24"/>
      <c r="AP77" s="24"/>
      <c r="AQ77" s="39"/>
    </row>
    <row r="78" spans="1:43" ht="12.75" customHeight="1" x14ac:dyDescent="0.25">
      <c r="A78" s="314" t="s">
        <v>289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24"/>
      <c r="AP78" s="24"/>
      <c r="AQ78" s="39"/>
    </row>
    <row r="79" spans="1:43" ht="12" customHeight="1" x14ac:dyDescent="0.25">
      <c r="A79" s="343" t="s">
        <v>288</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2"/>
      <c r="AL79" s="342"/>
      <c r="AM79" s="349"/>
      <c r="AN79" s="349"/>
      <c r="AO79" s="23"/>
      <c r="AP79" s="23"/>
      <c r="AQ79" s="41"/>
    </row>
    <row r="80" spans="1:43" ht="12" customHeight="1" x14ac:dyDescent="0.25">
      <c r="A80" s="343" t="s">
        <v>287</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2"/>
      <c r="AL80" s="342"/>
      <c r="AM80" s="349"/>
      <c r="AN80" s="349"/>
      <c r="AO80" s="23"/>
      <c r="AP80" s="23"/>
      <c r="AQ80" s="41"/>
    </row>
    <row r="81" spans="1:45" ht="12" customHeight="1" x14ac:dyDescent="0.25">
      <c r="A81" s="314" t="s">
        <v>286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24"/>
      <c r="AP81" s="24"/>
      <c r="AQ81" s="38"/>
    </row>
    <row r="82" spans="1:45" ht="27.75" customHeight="1" x14ac:dyDescent="0.25">
      <c r="A82" s="339" t="s">
        <v>285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1"/>
      <c r="AK82" s="342"/>
      <c r="AL82" s="342"/>
      <c r="AM82" s="349"/>
      <c r="AN82" s="349"/>
      <c r="AO82" s="23"/>
      <c r="AP82" s="23"/>
      <c r="AQ82" s="41"/>
    </row>
    <row r="83" spans="1:45" x14ac:dyDescent="0.25">
      <c r="A83" s="339" t="s">
        <v>284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342"/>
      <c r="AL83" s="342"/>
      <c r="AM83" s="349"/>
      <c r="AN83" s="349"/>
      <c r="AO83" s="23"/>
      <c r="AP83" s="23"/>
      <c r="AQ83" s="41"/>
    </row>
    <row r="84" spans="1:45" ht="14.25" customHeight="1" x14ac:dyDescent="0.25">
      <c r="A84" s="355" t="s">
        <v>283</v>
      </c>
      <c r="B84" s="356"/>
      <c r="C84" s="356"/>
      <c r="D84" s="35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58"/>
      <c r="AL84" s="359"/>
      <c r="AM84" s="360"/>
      <c r="AN84" s="361"/>
      <c r="AO84" s="23"/>
      <c r="AP84" s="23"/>
      <c r="AQ84" s="41"/>
    </row>
    <row r="85" spans="1:45" x14ac:dyDescent="0.25">
      <c r="A85" s="355" t="s">
        <v>282</v>
      </c>
      <c r="B85" s="356"/>
      <c r="C85" s="356"/>
      <c r="D85" s="35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58"/>
      <c r="AL85" s="359"/>
      <c r="AM85" s="360"/>
      <c r="AN85" s="361"/>
      <c r="AO85" s="23"/>
      <c r="AP85" s="23"/>
      <c r="AQ85" s="38"/>
    </row>
    <row r="86" spans="1:45" ht="12" customHeight="1" thickBot="1" x14ac:dyDescent="0.3">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1"/>
      <c r="AL86" s="352"/>
      <c r="AM86" s="353"/>
      <c r="AN86" s="354"/>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topLeftCell="F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8.75" x14ac:dyDescent="0.25">
      <c r="A7" s="258" t="str">
        <f>'1. паспорт местоположение'!A8:C8</f>
        <v>АО "Синтез Групп"</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8.75" x14ac:dyDescent="0.25">
      <c r="A10" s="362" t="str">
        <f>'1. паспорт местоположение'!A11:C11</f>
        <v>P_ПТП_Андропова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9"/>
      <c r="AB10" s="29"/>
    </row>
    <row r="11" spans="1:2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75" x14ac:dyDescent="0.25">
      <c r="A13" s="262"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
      <c r="AB13" s="2"/>
    </row>
    <row r="14" spans="1:28" x14ac:dyDescent="0.25">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
      <c r="AB21" s="4"/>
    </row>
    <row r="22" spans="1:28" x14ac:dyDescent="0.25">
      <c r="A22" s="287" t="s">
        <v>505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
      <c r="AB22" s="13"/>
    </row>
    <row r="23" spans="1:28" ht="32.25" customHeight="1" x14ac:dyDescent="0.25">
      <c r="A23" s="289" t="s">
        <v>367</v>
      </c>
      <c r="B23" s="290"/>
      <c r="C23" s="290"/>
      <c r="D23" s="290"/>
      <c r="E23" s="290"/>
      <c r="F23" s="290"/>
      <c r="G23" s="290"/>
      <c r="H23" s="290"/>
      <c r="I23" s="290"/>
      <c r="J23" s="290"/>
      <c r="K23" s="290"/>
      <c r="L23" s="291"/>
      <c r="M23" s="288" t="s">
        <v>368</v>
      </c>
      <c r="N23" s="288"/>
      <c r="O23" s="288"/>
      <c r="P23" s="288"/>
      <c r="Q23" s="288"/>
      <c r="R23" s="288"/>
      <c r="S23" s="288"/>
      <c r="T23" s="288"/>
      <c r="U23" s="288"/>
      <c r="V23" s="288"/>
      <c r="W23" s="288"/>
      <c r="X23" s="288"/>
      <c r="Y23" s="288"/>
      <c r="Z23" s="288"/>
    </row>
    <row r="24" spans="1:28" ht="151.5" customHeight="1" x14ac:dyDescent="0.25">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105"/>
  <sheetViews>
    <sheetView zoomScale="60" zoomScaleNormal="60" workbookViewId="0">
      <selection activeCell="AZ29" sqref="AZ29"/>
    </sheetView>
  </sheetViews>
  <sheetFormatPr defaultColWidth="9.140625" defaultRowHeight="15" outlineLevelRow="1" outlineLevelCol="1" x14ac:dyDescent="0.25"/>
  <cols>
    <col min="1" max="3" width="9.140625" style="169"/>
    <col min="4" max="4" width="18.42578125" style="169" customWidth="1"/>
    <col min="5" max="12" width="9.140625" style="169" hidden="1" customWidth="1"/>
    <col min="13" max="13" width="4.5703125" style="169" hidden="1" customWidth="1"/>
    <col min="14" max="17" width="9.140625" style="169" hidden="1" customWidth="1"/>
    <col min="18" max="18" width="4.5703125" style="169" hidden="1" customWidth="1"/>
    <col min="19" max="36" width="9.140625" style="169" hidden="1" customWidth="1"/>
    <col min="37" max="41" width="15.5703125" style="193" customWidth="1" outlineLevel="1"/>
    <col min="42" max="48" width="16.42578125" style="193" customWidth="1" outlineLevel="1"/>
    <col min="49" max="49" width="15.5703125" style="193" customWidth="1"/>
    <col min="50" max="50" width="12.42578125" style="169" customWidth="1"/>
    <col min="51" max="16384" width="9.140625" style="169"/>
  </cols>
  <sheetData>
    <row r="1" spans="1:49" s="25" customFormat="1" ht="18.75" customHeight="1" x14ac:dyDescent="0.2">
      <c r="K1" s="26" t="s">
        <v>71</v>
      </c>
      <c r="AK1" s="187"/>
      <c r="AL1" s="187"/>
      <c r="AM1" s="187"/>
      <c r="AN1" s="187"/>
      <c r="AO1" s="187"/>
      <c r="AP1" s="187"/>
      <c r="AQ1" s="187"/>
      <c r="AR1" s="187"/>
      <c r="AS1" s="187"/>
      <c r="AT1" s="187"/>
      <c r="AU1" s="187"/>
      <c r="AV1" s="187"/>
      <c r="AW1" s="187"/>
    </row>
    <row r="2" spans="1:49" s="25" customFormat="1" ht="18.75" customHeight="1" x14ac:dyDescent="0.3">
      <c r="K2" s="27" t="s">
        <v>12</v>
      </c>
      <c r="AK2" s="187"/>
      <c r="AL2" s="187"/>
      <c r="AM2" s="187"/>
      <c r="AN2" s="187"/>
      <c r="AO2" s="187"/>
      <c r="AP2" s="187"/>
      <c r="AQ2" s="187"/>
      <c r="AR2" s="187"/>
      <c r="AS2" s="187"/>
      <c r="AT2" s="187"/>
      <c r="AU2" s="187"/>
      <c r="AV2" s="187"/>
      <c r="AW2" s="187"/>
    </row>
    <row r="3" spans="1:49" s="25" customFormat="1" ht="18.75" x14ac:dyDescent="0.3">
      <c r="A3" s="188"/>
      <c r="K3" s="27" t="s">
        <v>70</v>
      </c>
      <c r="AK3" s="187"/>
      <c r="AL3" s="187"/>
      <c r="AM3" s="187"/>
      <c r="AN3" s="187"/>
      <c r="AO3" s="187"/>
      <c r="AP3" s="187"/>
      <c r="AQ3" s="187"/>
      <c r="AR3" s="187"/>
      <c r="AS3" s="187"/>
      <c r="AT3" s="187"/>
      <c r="AU3" s="187"/>
      <c r="AV3" s="187"/>
      <c r="AW3" s="187"/>
    </row>
    <row r="4" spans="1:49" s="25" customFormat="1" ht="18.75" x14ac:dyDescent="0.3">
      <c r="A4" s="188"/>
      <c r="K4" s="27"/>
      <c r="AK4" s="187"/>
      <c r="AL4" s="187"/>
      <c r="AM4" s="187"/>
      <c r="AN4" s="187"/>
      <c r="AO4" s="187"/>
      <c r="AP4" s="187"/>
      <c r="AQ4" s="187"/>
      <c r="AR4" s="187"/>
      <c r="AS4" s="187"/>
      <c r="AT4" s="187"/>
      <c r="AU4" s="187"/>
      <c r="AV4" s="187"/>
      <c r="AW4" s="187"/>
    </row>
    <row r="5" spans="1:49" s="25" customFormat="1" ht="18.75" customHeight="1" x14ac:dyDescent="0.2">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row>
    <row r="6" spans="1:49" s="25" customFormat="1" ht="18.75" x14ac:dyDescent="0.3">
      <c r="A6" s="188"/>
      <c r="K6" s="27"/>
      <c r="AK6" s="187"/>
      <c r="AL6" s="187"/>
      <c r="AM6" s="187"/>
      <c r="AN6" s="187"/>
      <c r="AO6" s="187"/>
      <c r="AP6" s="187"/>
      <c r="AQ6" s="187"/>
      <c r="AR6" s="187"/>
      <c r="AS6" s="187"/>
      <c r="AT6" s="187"/>
      <c r="AU6" s="187"/>
      <c r="AV6" s="187"/>
      <c r="AW6" s="187"/>
    </row>
    <row r="7" spans="1:49" s="25"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row>
    <row r="8" spans="1:49" s="25" customFormat="1" ht="18.75" x14ac:dyDescent="0.2">
      <c r="A8" s="180"/>
      <c r="B8" s="180"/>
      <c r="C8" s="180"/>
      <c r="D8" s="180"/>
      <c r="E8" s="180"/>
      <c r="F8" s="180"/>
      <c r="G8" s="180"/>
      <c r="H8" s="180"/>
      <c r="I8" s="180"/>
      <c r="J8" s="180"/>
      <c r="K8" s="180"/>
      <c r="L8" s="189"/>
      <c r="M8" s="189"/>
      <c r="N8" s="189"/>
      <c r="O8" s="189"/>
      <c r="P8" s="189"/>
      <c r="Q8" s="189"/>
      <c r="R8" s="189"/>
      <c r="S8" s="189"/>
      <c r="T8" s="189"/>
      <c r="U8" s="189"/>
      <c r="V8" s="189"/>
      <c r="W8" s="189"/>
      <c r="X8" s="189"/>
      <c r="Y8" s="189"/>
      <c r="AK8" s="187"/>
      <c r="AL8" s="187"/>
      <c r="AM8" s="187"/>
      <c r="AN8" s="187"/>
      <c r="AO8" s="187"/>
      <c r="AP8" s="187"/>
      <c r="AQ8" s="187"/>
      <c r="AR8" s="187"/>
      <c r="AS8" s="187"/>
      <c r="AT8" s="187"/>
      <c r="AU8" s="187"/>
      <c r="AV8" s="187"/>
      <c r="AW8" s="187"/>
    </row>
    <row r="9" spans="1:49" s="25" customFormat="1" ht="18.75" customHeight="1" x14ac:dyDescent="0.2">
      <c r="A9" s="365" t="str">
        <f>'1. паспорт местоположение'!A8:C8</f>
        <v>АО "Синтез Групп"</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row>
    <row r="10" spans="1:49" s="25" customFormat="1" ht="18.75" customHeight="1" x14ac:dyDescent="0.2">
      <c r="A10" s="366" t="s">
        <v>10</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row>
    <row r="11" spans="1:49" s="25" customFormat="1" ht="18.75" x14ac:dyDescent="0.2">
      <c r="A11" s="180"/>
      <c r="B11" s="180"/>
      <c r="C11" s="180"/>
      <c r="D11" s="180"/>
      <c r="E11" s="180"/>
      <c r="F11" s="180"/>
      <c r="G11" s="180"/>
      <c r="H11" s="180"/>
      <c r="I11" s="180"/>
      <c r="J11" s="180"/>
      <c r="K11" s="180"/>
      <c r="L11" s="189"/>
      <c r="M11" s="189"/>
      <c r="N11" s="189"/>
      <c r="O11" s="189"/>
      <c r="P11" s="189"/>
      <c r="Q11" s="189"/>
      <c r="R11" s="189"/>
      <c r="S11" s="189"/>
      <c r="T11" s="189"/>
      <c r="U11" s="189"/>
      <c r="V11" s="189"/>
      <c r="W11" s="189"/>
      <c r="X11" s="189"/>
      <c r="Y11" s="189"/>
      <c r="AK11" s="187"/>
      <c r="AL11" s="187"/>
      <c r="AM11" s="187"/>
      <c r="AN11" s="187"/>
      <c r="AO11" s="187"/>
      <c r="AP11" s="187"/>
      <c r="AQ11" s="187"/>
      <c r="AR11" s="187"/>
      <c r="AS11" s="187"/>
      <c r="AT11" s="187"/>
      <c r="AU11" s="187"/>
      <c r="AV11" s="187"/>
      <c r="AW11" s="187"/>
    </row>
    <row r="12" spans="1:49" s="25" customFormat="1" ht="18.75" customHeight="1" x14ac:dyDescent="0.2">
      <c r="A12" s="367" t="str">
        <f>'1. паспорт местоположение'!A11:C11</f>
        <v>P_ПТП_Андропова</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c r="AW12" s="365"/>
    </row>
    <row r="13" spans="1:49" s="25" customFormat="1" ht="18.75" customHeight="1" x14ac:dyDescent="0.2">
      <c r="A13" s="366" t="s">
        <v>9</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row>
    <row r="14" spans="1:49" s="25"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AK14" s="187"/>
      <c r="AL14" s="187"/>
      <c r="AM14" s="187"/>
      <c r="AN14" s="187"/>
      <c r="AO14" s="187"/>
      <c r="AP14" s="187"/>
      <c r="AQ14" s="187"/>
      <c r="AR14" s="187"/>
      <c r="AS14" s="187"/>
      <c r="AT14" s="187"/>
      <c r="AU14" s="187"/>
      <c r="AV14" s="187"/>
      <c r="AW14" s="187"/>
    </row>
    <row r="15" spans="1:49" s="191" customFormat="1" ht="55.15" customHeight="1" x14ac:dyDescent="0.2">
      <c r="A15" s="368"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row>
    <row r="16" spans="1:49" s="191" customFormat="1" ht="15" customHeight="1" x14ac:dyDescent="0.2">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row>
    <row r="17" spans="1:49" s="191"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c r="AK17" s="192"/>
      <c r="AL17" s="192"/>
      <c r="AM17" s="192"/>
      <c r="AN17" s="192"/>
      <c r="AO17" s="192"/>
      <c r="AP17" s="192"/>
      <c r="AQ17" s="192"/>
      <c r="AR17" s="192"/>
      <c r="AS17" s="192"/>
      <c r="AT17" s="192"/>
      <c r="AU17" s="192"/>
      <c r="AV17" s="192"/>
      <c r="AW17" s="192"/>
    </row>
    <row r="18" spans="1:49" s="191" customFormat="1" ht="15" customHeight="1" x14ac:dyDescent="0.2">
      <c r="A18" s="365" t="s">
        <v>483</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c r="AW18" s="365"/>
    </row>
    <row r="19" spans="1:49" x14ac:dyDescent="0.25">
      <c r="AP19" s="194"/>
      <c r="AQ19" s="194"/>
      <c r="AR19" s="194"/>
      <c r="AS19" s="194"/>
      <c r="AT19" s="194"/>
      <c r="AU19" s="194"/>
      <c r="AV19" s="194"/>
      <c r="AW19" s="194"/>
    </row>
    <row r="20" spans="1:49" x14ac:dyDescent="0.25">
      <c r="AP20" s="194"/>
      <c r="AQ20" s="194"/>
      <c r="AR20" s="194"/>
      <c r="AS20" s="194"/>
      <c r="AT20" s="194"/>
      <c r="AU20" s="194"/>
      <c r="AV20" s="194"/>
      <c r="AW20" s="194"/>
    </row>
    <row r="21" spans="1:49" ht="20.25" customHeight="1" x14ac:dyDescent="0.25">
      <c r="AP21" s="194"/>
      <c r="AQ21" s="194"/>
      <c r="AR21" s="194"/>
      <c r="AS21" s="194"/>
      <c r="AT21" s="194"/>
      <c r="AU21" s="194"/>
      <c r="AV21" s="194"/>
      <c r="AW21" s="194"/>
    </row>
    <row r="22" spans="1:49" s="191"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row>
    <row r="23" spans="1:49"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6"/>
      <c r="AL23" s="196"/>
      <c r="AM23" s="196"/>
      <c r="AN23" s="196"/>
      <c r="AO23" s="196"/>
      <c r="AP23" s="196"/>
      <c r="AQ23" s="196"/>
      <c r="AR23" s="196"/>
      <c r="AS23" s="196"/>
      <c r="AT23" s="196"/>
      <c r="AU23" s="196"/>
      <c r="AV23" s="196"/>
      <c r="AW23" s="196"/>
    </row>
    <row r="24" spans="1:49" ht="14.25" customHeight="1" thickBot="1" x14ac:dyDescent="0.3">
      <c r="A24" s="300" t="s">
        <v>341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197" t="s">
        <v>1</v>
      </c>
      <c r="AL24" s="198"/>
      <c r="AM24" s="198"/>
      <c r="AN24" s="198"/>
      <c r="AO24" s="198"/>
    </row>
    <row r="25" spans="1:49" ht="12.75" customHeight="1" x14ac:dyDescent="0.25">
      <c r="A25" s="301" t="s">
        <v>340</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34">
        <f>72796644.6/1.2/1000000</f>
        <v>60.663870500000002</v>
      </c>
      <c r="AL25" s="199"/>
      <c r="AM25" s="200"/>
      <c r="AN25" s="200"/>
      <c r="AO25" s="200"/>
      <c r="AP25" s="192"/>
      <c r="AQ25" s="192"/>
      <c r="AR25" s="192"/>
      <c r="AS25" s="192"/>
      <c r="AT25" s="192"/>
      <c r="AU25" s="363" t="s">
        <v>339</v>
      </c>
      <c r="AV25" s="363"/>
      <c r="AW25" s="201"/>
    </row>
    <row r="26" spans="1:49" ht="17.45" customHeight="1" x14ac:dyDescent="0.25">
      <c r="A26" s="314" t="s">
        <v>338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184">
        <v>0</v>
      </c>
      <c r="AL26" s="200"/>
      <c r="AM26" s="200"/>
      <c r="AN26" s="200"/>
      <c r="AO26" s="200"/>
      <c r="AP26" s="192"/>
      <c r="AQ26" s="192"/>
      <c r="AR26" s="192"/>
      <c r="AS26" s="369" t="s">
        <v>337</v>
      </c>
      <c r="AT26" s="369"/>
      <c r="AU26" s="369"/>
      <c r="AV26" s="203">
        <f>AV98</f>
        <v>3</v>
      </c>
      <c r="AW26" s="169"/>
    </row>
    <row r="27" spans="1:49" ht="17.45" customHeight="1" x14ac:dyDescent="0.25">
      <c r="A27" s="314" t="s">
        <v>336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184">
        <v>20</v>
      </c>
      <c r="AL27" s="200"/>
      <c r="AM27" s="200"/>
      <c r="AN27" s="200"/>
      <c r="AO27" s="200"/>
      <c r="AP27" s="192"/>
      <c r="AQ27" s="192"/>
      <c r="AR27" s="192"/>
      <c r="AS27" s="369" t="s">
        <v>335</v>
      </c>
      <c r="AT27" s="369"/>
      <c r="AU27" s="369"/>
      <c r="AV27" s="203">
        <f>AV99</f>
        <v>5</v>
      </c>
      <c r="AW27" s="169"/>
    </row>
    <row r="28" spans="1:49" ht="27.75" customHeight="1" thickBot="1" x14ac:dyDescent="0.3">
      <c r="A28" s="316" t="s">
        <v>334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170">
        <v>1</v>
      </c>
      <c r="AL28" s="200"/>
      <c r="AM28" s="200"/>
      <c r="AN28" s="200"/>
      <c r="AO28" s="200"/>
      <c r="AP28" s="192"/>
      <c r="AQ28" s="192"/>
      <c r="AR28" s="192"/>
      <c r="AS28" s="370" t="s">
        <v>333</v>
      </c>
      <c r="AT28" s="370"/>
      <c r="AU28" s="370"/>
      <c r="AV28" s="203">
        <f>AV96</f>
        <v>14.294409068775858</v>
      </c>
      <c r="AW28" s="169"/>
    </row>
    <row r="29" spans="1:49" ht="17.45" customHeight="1" x14ac:dyDescent="0.25">
      <c r="A29" s="308" t="s">
        <v>332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184">
        <v>0</v>
      </c>
      <c r="AL29" s="200"/>
      <c r="AM29" s="200"/>
      <c r="AN29" s="200"/>
      <c r="AO29" s="200"/>
      <c r="AP29" s="192"/>
      <c r="AQ29" s="192"/>
      <c r="AR29" s="192"/>
      <c r="AS29" s="371"/>
      <c r="AT29" s="372"/>
      <c r="AU29" s="373"/>
      <c r="AV29" s="205"/>
      <c r="AW29" s="169"/>
    </row>
    <row r="30" spans="1:49" ht="17.45" customHeight="1" x14ac:dyDescent="0.25">
      <c r="A30" s="314" t="s">
        <v>331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184">
        <v>0</v>
      </c>
      <c r="AL30" s="200"/>
      <c r="AM30" s="200"/>
      <c r="AN30" s="200"/>
      <c r="AO30" s="200"/>
      <c r="AP30" s="192"/>
      <c r="AQ30" s="192"/>
      <c r="AR30" s="192"/>
      <c r="AS30" s="192"/>
      <c r="AT30" s="192"/>
      <c r="AU30" s="192"/>
      <c r="AV30" s="169"/>
      <c r="AW30" s="169"/>
    </row>
    <row r="31" spans="1:49" ht="17.45" customHeight="1" x14ac:dyDescent="0.25">
      <c r="A31" s="314" t="s">
        <v>330</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184">
        <v>0</v>
      </c>
      <c r="AL31" s="200"/>
      <c r="AM31" s="200"/>
      <c r="AN31" s="200"/>
      <c r="AO31" s="200"/>
      <c r="AP31" s="206"/>
      <c r="AQ31" s="206"/>
      <c r="AR31" s="206"/>
      <c r="AS31" s="206"/>
      <c r="AT31" s="206"/>
      <c r="AU31" s="206"/>
      <c r="AV31" s="169"/>
      <c r="AW31" s="169"/>
    </row>
    <row r="32" spans="1:49" ht="17.45" customHeight="1" outlineLevel="1" x14ac:dyDescent="0.25">
      <c r="A32" s="314" t="s">
        <v>570</v>
      </c>
      <c r="B32" s="315"/>
      <c r="C32" s="315"/>
      <c r="D32" s="315"/>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4">
        <f>45.421</f>
        <v>45.420999999999999</v>
      </c>
      <c r="AL32" s="200"/>
      <c r="AM32" s="200"/>
      <c r="AN32" s="200"/>
      <c r="AO32" s="200"/>
      <c r="AP32" s="206"/>
      <c r="AQ32" s="206"/>
      <c r="AR32" s="206"/>
      <c r="AS32" s="206"/>
      <c r="AT32" s="206"/>
      <c r="AU32" s="206"/>
      <c r="AV32" s="169"/>
      <c r="AW32" s="169"/>
    </row>
    <row r="33" spans="1:49" ht="17.45" customHeight="1" outlineLevel="1" x14ac:dyDescent="0.25">
      <c r="A33" s="314" t="s">
        <v>571</v>
      </c>
      <c r="B33" s="315"/>
      <c r="C33" s="315"/>
      <c r="D33" s="315"/>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4">
        <f>1756</f>
        <v>1756</v>
      </c>
      <c r="AL33" s="200"/>
      <c r="AM33" s="200"/>
      <c r="AN33" s="200"/>
      <c r="AO33" s="200"/>
      <c r="AP33" s="206"/>
      <c r="AQ33" s="206"/>
      <c r="AR33" s="206"/>
      <c r="AS33" s="206"/>
      <c r="AT33" s="206"/>
      <c r="AU33" s="206"/>
      <c r="AV33" s="169"/>
      <c r="AW33" s="169"/>
    </row>
    <row r="34" spans="1:49" ht="17.45" customHeight="1" x14ac:dyDescent="0.25">
      <c r="A34" s="314" t="s">
        <v>305</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235">
        <f>AK32*AK33/1000000</f>
        <v>7.9759276000000004E-2</v>
      </c>
      <c r="AL34" s="200"/>
      <c r="AM34" s="200"/>
      <c r="AN34" s="200"/>
      <c r="AO34" s="200"/>
      <c r="AP34" s="192"/>
      <c r="AQ34" s="192"/>
      <c r="AR34" s="192"/>
      <c r="AS34" s="192"/>
      <c r="AT34" s="192"/>
      <c r="AU34" s="192"/>
      <c r="AV34" s="169"/>
      <c r="AW34" s="169"/>
    </row>
    <row r="35" spans="1:49" ht="17.45" customHeight="1" x14ac:dyDescent="0.25">
      <c r="A35" s="314" t="s">
        <v>329</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171">
        <v>0</v>
      </c>
      <c r="AL35" s="200"/>
      <c r="AM35" s="200"/>
      <c r="AN35" s="200"/>
      <c r="AO35" s="200"/>
      <c r="AP35" s="192"/>
      <c r="AQ35" s="192"/>
      <c r="AR35" s="192"/>
      <c r="AS35" s="192"/>
      <c r="AT35" s="192"/>
      <c r="AU35" s="192"/>
      <c r="AV35" s="169"/>
      <c r="AW35" s="169"/>
    </row>
    <row r="36" spans="1:49" ht="17.45" customHeight="1" x14ac:dyDescent="0.25">
      <c r="A36" s="314" t="s">
        <v>328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172">
        <v>0.08</v>
      </c>
      <c r="AL36" s="200"/>
      <c r="AM36" s="200"/>
      <c r="AN36" s="200"/>
      <c r="AO36" s="200"/>
      <c r="AP36" s="192"/>
      <c r="AQ36" s="192"/>
      <c r="AR36" s="192"/>
      <c r="AS36" s="192"/>
      <c r="AT36" s="192"/>
      <c r="AU36" s="192"/>
      <c r="AV36" s="169"/>
      <c r="AW36" s="169"/>
    </row>
    <row r="37" spans="1:49" ht="17.45" customHeight="1" outlineLevel="1" x14ac:dyDescent="0.25">
      <c r="A37" s="314" t="s">
        <v>572</v>
      </c>
      <c r="B37" s="315"/>
      <c r="C37" s="315"/>
      <c r="D37" s="315"/>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72">
        <f>12*1000/1.2</f>
        <v>10000</v>
      </c>
      <c r="AL37" s="200"/>
      <c r="AM37" s="200"/>
      <c r="AN37" s="200"/>
      <c r="AO37" s="200"/>
      <c r="AP37" s="192"/>
      <c r="AQ37" s="192"/>
      <c r="AR37" s="192"/>
      <c r="AS37" s="192"/>
      <c r="AT37" s="192"/>
      <c r="AU37" s="192"/>
      <c r="AV37" s="169"/>
      <c r="AW37" s="169"/>
    </row>
    <row r="38" spans="1:49" ht="17.45" customHeight="1" outlineLevel="1" x14ac:dyDescent="0.25">
      <c r="A38" s="314" t="s">
        <v>573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208">
        <f>(1.11433+1.10234)/2</f>
        <v>1.1083350000000001</v>
      </c>
      <c r="AL38" s="200"/>
      <c r="AM38" s="200"/>
      <c r="AN38" s="200"/>
      <c r="AO38" s="200"/>
      <c r="AP38" s="192"/>
      <c r="AQ38" s="192"/>
      <c r="AR38" s="192"/>
      <c r="AS38" s="192"/>
      <c r="AT38" s="192"/>
      <c r="AU38" s="192"/>
      <c r="AV38" s="169"/>
      <c r="AW38" s="169"/>
    </row>
    <row r="39" spans="1:49" ht="17.45" customHeight="1" thickBot="1" x14ac:dyDescent="0.3">
      <c r="A39" s="324" t="s">
        <v>293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209">
        <v>0.25</v>
      </c>
      <c r="AL39" s="200"/>
      <c r="AM39" s="200"/>
      <c r="AN39" s="200"/>
      <c r="AO39" s="200"/>
      <c r="AP39" s="192"/>
      <c r="AQ39" s="192"/>
      <c r="AR39" s="192"/>
      <c r="AS39" s="192"/>
      <c r="AT39" s="192"/>
      <c r="AU39" s="192"/>
      <c r="AV39" s="169"/>
      <c r="AW39" s="169"/>
    </row>
    <row r="40" spans="1:49" ht="17.45" hidden="1" customHeight="1" outlineLevel="1" thickBot="1" x14ac:dyDescent="0.3">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10"/>
      <c r="AL40" s="200"/>
      <c r="AM40" s="200"/>
      <c r="AN40" s="200"/>
      <c r="AO40" s="200"/>
      <c r="AP40" s="192"/>
      <c r="AQ40" s="192"/>
      <c r="AR40" s="192"/>
      <c r="AS40" s="192"/>
      <c r="AT40" s="192"/>
      <c r="AU40" s="192"/>
      <c r="AV40" s="169"/>
      <c r="AW40" s="169"/>
    </row>
    <row r="41" spans="1:49" ht="17.45" customHeight="1" collapsed="1" thickBot="1" x14ac:dyDescent="0.3">
      <c r="A41" s="314" t="s">
        <v>327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204">
        <f>AK26</f>
        <v>0</v>
      </c>
      <c r="AL41" s="236">
        <f>(AK53*1.2-AV89)/1.2</f>
        <v>4.1185683333336463E-2</v>
      </c>
      <c r="AM41" s="200"/>
      <c r="AN41" s="200"/>
      <c r="AO41" s="200"/>
      <c r="AP41" s="192"/>
      <c r="AQ41" s="192"/>
      <c r="AR41" s="192"/>
      <c r="AS41" s="192"/>
      <c r="AT41" s="192"/>
      <c r="AU41" s="192"/>
      <c r="AV41" s="169"/>
      <c r="AW41" s="169"/>
    </row>
    <row r="42" spans="1:49" ht="17.45" hidden="1" customHeight="1" thickBot="1" x14ac:dyDescent="0.3">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212"/>
      <c r="AL42" s="200"/>
      <c r="AM42" s="200"/>
      <c r="AN42" s="200"/>
      <c r="AO42" s="200"/>
      <c r="AP42" s="192"/>
      <c r="AQ42" s="192"/>
      <c r="AR42" s="192"/>
      <c r="AS42" s="192"/>
      <c r="AT42" s="192"/>
      <c r="AU42" s="192"/>
      <c r="AV42" s="169"/>
      <c r="AW42" s="169"/>
    </row>
    <row r="43" spans="1:49" ht="17.45" customHeight="1" x14ac:dyDescent="0.25">
      <c r="A43" s="301" t="s">
        <v>325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02">
        <v>0</v>
      </c>
      <c r="AL43" s="200"/>
      <c r="AM43" s="200"/>
      <c r="AN43" s="200"/>
      <c r="AO43" s="200"/>
      <c r="AP43" s="192"/>
      <c r="AQ43" s="192"/>
      <c r="AR43" s="192"/>
      <c r="AS43" s="192"/>
      <c r="AT43" s="192"/>
      <c r="AU43" s="192"/>
      <c r="AV43" s="169"/>
      <c r="AW43" s="169"/>
    </row>
    <row r="44" spans="1:49" ht="17.45" hidden="1" customHeight="1" x14ac:dyDescent="0.25">
      <c r="A44" s="314" t="s">
        <v>324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202">
        <v>0</v>
      </c>
      <c r="AL44" s="200"/>
      <c r="AM44" s="200"/>
      <c r="AN44" s="200"/>
      <c r="AO44" s="200"/>
      <c r="AP44" s="192"/>
      <c r="AQ44" s="192"/>
      <c r="AR44" s="192"/>
      <c r="AS44" s="192"/>
      <c r="AT44" s="192"/>
      <c r="AU44" s="192"/>
      <c r="AV44" s="169"/>
      <c r="AW44" s="169"/>
    </row>
    <row r="45" spans="1:49" ht="17.45" hidden="1" customHeight="1" x14ac:dyDescent="0.25">
      <c r="A45" s="314" t="s">
        <v>323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202">
        <v>0</v>
      </c>
      <c r="AL45" s="200"/>
      <c r="AM45" s="200"/>
      <c r="AN45" s="200"/>
      <c r="AO45" s="200"/>
      <c r="AP45" s="192"/>
      <c r="AQ45" s="192"/>
      <c r="AR45" s="192"/>
      <c r="AS45" s="192"/>
      <c r="AT45" s="192"/>
      <c r="AU45" s="192"/>
      <c r="AV45" s="169"/>
      <c r="AW45" s="169"/>
    </row>
    <row r="46" spans="1:49" ht="17.45" customHeight="1" x14ac:dyDescent="0.25">
      <c r="A46" s="314" t="s">
        <v>322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02">
        <v>0</v>
      </c>
      <c r="AL46" s="200"/>
      <c r="AM46" s="200"/>
      <c r="AN46" s="200"/>
      <c r="AO46" s="200"/>
      <c r="AP46" s="192"/>
      <c r="AQ46" s="192"/>
      <c r="AR46" s="192"/>
      <c r="AS46" s="192"/>
      <c r="AT46" s="192"/>
      <c r="AU46" s="192"/>
      <c r="AV46" s="169"/>
      <c r="AW46" s="169"/>
    </row>
    <row r="47" spans="1:49" ht="17.45" customHeight="1" x14ac:dyDescent="0.25">
      <c r="A47" s="314" t="s">
        <v>321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213">
        <v>0.18</v>
      </c>
      <c r="AL47" s="200"/>
      <c r="AM47" s="200"/>
      <c r="AN47" s="200"/>
      <c r="AO47" s="200"/>
      <c r="AP47" s="192"/>
      <c r="AQ47" s="192"/>
      <c r="AR47" s="192"/>
      <c r="AS47" s="192"/>
      <c r="AT47" s="192"/>
      <c r="AU47" s="192"/>
      <c r="AV47" s="169"/>
      <c r="AW47" s="169"/>
    </row>
    <row r="48" spans="1:49" ht="17.45" customHeight="1" x14ac:dyDescent="0.25">
      <c r="A48" s="314" t="s">
        <v>320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213">
        <v>1</v>
      </c>
      <c r="AL48" s="200"/>
      <c r="AM48" s="200"/>
      <c r="AN48" s="200"/>
      <c r="AO48" s="200"/>
      <c r="AP48" s="192"/>
      <c r="AQ48" s="192"/>
      <c r="AR48" s="192"/>
      <c r="AS48" s="192"/>
      <c r="AT48" s="192"/>
      <c r="AU48" s="192"/>
      <c r="AV48" s="169"/>
      <c r="AW48" s="169"/>
    </row>
    <row r="49" spans="1:49" ht="17.45" customHeight="1" thickBot="1" x14ac:dyDescent="0.3">
      <c r="A49" s="326" t="s">
        <v>319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214">
        <v>0</v>
      </c>
      <c r="AL49" s="200"/>
      <c r="AM49" s="200"/>
      <c r="AN49" s="200"/>
      <c r="AO49" s="200"/>
      <c r="AP49" s="192"/>
      <c r="AQ49" s="192"/>
      <c r="AR49" s="192"/>
      <c r="AS49" s="192"/>
      <c r="AT49" s="192"/>
      <c r="AU49" s="192"/>
      <c r="AV49" s="192"/>
      <c r="AW49" s="192"/>
    </row>
    <row r="50" spans="1:49" ht="24" customHeight="1" x14ac:dyDescent="0.25">
      <c r="A50" s="329" t="s">
        <v>318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210">
        <v>2025</v>
      </c>
      <c r="AL50" s="210">
        <v>2026</v>
      </c>
      <c r="AM50" s="210">
        <v>2027</v>
      </c>
      <c r="AN50" s="210">
        <v>2028</v>
      </c>
      <c r="AO50" s="210">
        <v>2029</v>
      </c>
      <c r="AP50" s="210">
        <v>2030</v>
      </c>
      <c r="AQ50" s="210">
        <v>2031</v>
      </c>
      <c r="AR50" s="210">
        <v>2032</v>
      </c>
      <c r="AS50" s="210">
        <v>2033</v>
      </c>
      <c r="AT50" s="210">
        <v>2034</v>
      </c>
      <c r="AU50" s="210">
        <v>2035</v>
      </c>
      <c r="AV50" s="215" t="s">
        <v>574</v>
      </c>
      <c r="AW50" s="169"/>
    </row>
    <row r="51" spans="1:49" ht="12.2" customHeight="1" x14ac:dyDescent="0.25">
      <c r="A51" s="314" t="s">
        <v>317</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213">
        <v>0.04</v>
      </c>
      <c r="AL51" s="213">
        <v>0.04</v>
      </c>
      <c r="AM51" s="213">
        <v>0.04</v>
      </c>
      <c r="AN51" s="213">
        <v>0.04</v>
      </c>
      <c r="AO51" s="213">
        <v>0.04</v>
      </c>
      <c r="AP51" s="213">
        <v>0.04</v>
      </c>
      <c r="AQ51" s="213">
        <v>0.04</v>
      </c>
      <c r="AR51" s="213">
        <v>0.04</v>
      </c>
      <c r="AS51" s="213">
        <v>0.04</v>
      </c>
      <c r="AT51" s="213">
        <v>0.04</v>
      </c>
      <c r="AU51" s="213">
        <v>0.04</v>
      </c>
      <c r="AV51" s="202"/>
      <c r="AW51" s="169"/>
    </row>
    <row r="52" spans="1:49" ht="12.2" hidden="1" customHeight="1" x14ac:dyDescent="0.25">
      <c r="A52" s="314" t="s">
        <v>316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16"/>
      <c r="AL52" s="216"/>
      <c r="AM52" s="216"/>
      <c r="AN52" s="216"/>
      <c r="AO52" s="216"/>
      <c r="AP52" s="202"/>
      <c r="AQ52" s="202"/>
      <c r="AR52" s="202"/>
      <c r="AS52" s="202"/>
      <c r="AT52" s="202"/>
      <c r="AU52" s="202"/>
      <c r="AV52" s="202"/>
      <c r="AW52" s="169"/>
    </row>
    <row r="53" spans="1:49" ht="12.2" customHeight="1" outlineLevel="1" x14ac:dyDescent="0.25">
      <c r="A53" s="314" t="s">
        <v>579</v>
      </c>
      <c r="B53" s="315"/>
      <c r="C53" s="315"/>
      <c r="D53" s="315"/>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4">
        <f>72846067.42/1.2/1000000</f>
        <v>60.70505618333334</v>
      </c>
      <c r="AL53" s="174">
        <v>0</v>
      </c>
      <c r="AM53" s="174">
        <v>0</v>
      </c>
      <c r="AN53" s="174">
        <v>0</v>
      </c>
      <c r="AO53" s="174">
        <v>0</v>
      </c>
      <c r="AP53" s="217">
        <v>0</v>
      </c>
      <c r="AQ53" s="217">
        <v>0</v>
      </c>
      <c r="AR53" s="217">
        <v>0</v>
      </c>
      <c r="AS53" s="217">
        <v>0</v>
      </c>
      <c r="AT53" s="217">
        <v>0</v>
      </c>
      <c r="AU53" s="217">
        <v>0</v>
      </c>
      <c r="AV53" s="217">
        <f t="shared" ref="AV53:AV58" si="0">SUM(AK53:AU53)</f>
        <v>60.70505618333334</v>
      </c>
      <c r="AW53" s="169"/>
    </row>
    <row r="54" spans="1:49" ht="12.2" customHeight="1" outlineLevel="1" x14ac:dyDescent="0.25">
      <c r="A54" s="314" t="s">
        <v>575</v>
      </c>
      <c r="B54" s="315"/>
      <c r="C54" s="315"/>
      <c r="D54" s="315"/>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4">
        <v>0</v>
      </c>
      <c r="AL54" s="211">
        <f>AK37*AK38/1000000</f>
        <v>1.108335E-2</v>
      </c>
      <c r="AM54" s="211">
        <f>AL54</f>
        <v>1.108335E-2</v>
      </c>
      <c r="AN54" s="211">
        <f t="shared" ref="AN54:AU56" si="1">AM54</f>
        <v>1.108335E-2</v>
      </c>
      <c r="AO54" s="211">
        <f t="shared" si="1"/>
        <v>1.108335E-2</v>
      </c>
      <c r="AP54" s="211">
        <f t="shared" si="1"/>
        <v>1.108335E-2</v>
      </c>
      <c r="AQ54" s="211">
        <f t="shared" si="1"/>
        <v>1.108335E-2</v>
      </c>
      <c r="AR54" s="211">
        <f t="shared" si="1"/>
        <v>1.108335E-2</v>
      </c>
      <c r="AS54" s="211">
        <f t="shared" si="1"/>
        <v>1.108335E-2</v>
      </c>
      <c r="AT54" s="211">
        <f t="shared" si="1"/>
        <v>1.108335E-2</v>
      </c>
      <c r="AU54" s="211">
        <f t="shared" si="1"/>
        <v>1.108335E-2</v>
      </c>
      <c r="AV54" s="217">
        <f t="shared" si="0"/>
        <v>0.11083350000000003</v>
      </c>
      <c r="AW54" s="169"/>
    </row>
    <row r="55" spans="1:49" ht="12.2" customHeight="1" outlineLevel="1" x14ac:dyDescent="0.25">
      <c r="A55" s="314" t="s">
        <v>576</v>
      </c>
      <c r="B55" s="315"/>
      <c r="C55" s="315"/>
      <c r="D55" s="315"/>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4">
        <v>0</v>
      </c>
      <c r="AL55" s="174">
        <f>AK25/AK27</f>
        <v>3.0331935250000002</v>
      </c>
      <c r="AM55" s="174">
        <f>AL55</f>
        <v>3.0331935250000002</v>
      </c>
      <c r="AN55" s="174">
        <f t="shared" si="1"/>
        <v>3.0331935250000002</v>
      </c>
      <c r="AO55" s="174">
        <f t="shared" si="1"/>
        <v>3.0331935250000002</v>
      </c>
      <c r="AP55" s="174">
        <f t="shared" si="1"/>
        <v>3.0331935250000002</v>
      </c>
      <c r="AQ55" s="174">
        <f t="shared" si="1"/>
        <v>3.0331935250000002</v>
      </c>
      <c r="AR55" s="174">
        <f t="shared" si="1"/>
        <v>3.0331935250000002</v>
      </c>
      <c r="AS55" s="174">
        <f t="shared" si="1"/>
        <v>3.0331935250000002</v>
      </c>
      <c r="AT55" s="174">
        <f t="shared" si="1"/>
        <v>3.0331935250000002</v>
      </c>
      <c r="AU55" s="174">
        <f t="shared" si="1"/>
        <v>3.0331935250000002</v>
      </c>
      <c r="AV55" s="217">
        <f t="shared" si="0"/>
        <v>30.331935250000008</v>
      </c>
      <c r="AW55" s="169"/>
    </row>
    <row r="56" spans="1:49" ht="12.2" customHeight="1" outlineLevel="1" x14ac:dyDescent="0.25">
      <c r="A56" s="314" t="s">
        <v>577</v>
      </c>
      <c r="B56" s="315"/>
      <c r="C56" s="315"/>
      <c r="D56" s="315"/>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4">
        <v>0</v>
      </c>
      <c r="AL56" s="174">
        <f>AK34*12</f>
        <v>0.9571113120000001</v>
      </c>
      <c r="AM56" s="174">
        <f>AL56</f>
        <v>0.9571113120000001</v>
      </c>
      <c r="AN56" s="174">
        <f t="shared" si="1"/>
        <v>0.9571113120000001</v>
      </c>
      <c r="AO56" s="174">
        <f t="shared" si="1"/>
        <v>0.9571113120000001</v>
      </c>
      <c r="AP56" s="174">
        <f t="shared" si="1"/>
        <v>0.9571113120000001</v>
      </c>
      <c r="AQ56" s="174">
        <f t="shared" si="1"/>
        <v>0.9571113120000001</v>
      </c>
      <c r="AR56" s="174">
        <f t="shared" si="1"/>
        <v>0.9571113120000001</v>
      </c>
      <c r="AS56" s="174">
        <f t="shared" si="1"/>
        <v>0.9571113120000001</v>
      </c>
      <c r="AT56" s="174">
        <f t="shared" si="1"/>
        <v>0.9571113120000001</v>
      </c>
      <c r="AU56" s="174">
        <f t="shared" si="1"/>
        <v>0.9571113120000001</v>
      </c>
      <c r="AV56" s="217">
        <f t="shared" si="0"/>
        <v>9.5711131200000015</v>
      </c>
      <c r="AW56" s="169"/>
    </row>
    <row r="57" spans="1:49" ht="12.2" customHeight="1" outlineLevel="1" x14ac:dyDescent="0.25">
      <c r="A57" s="314" t="s">
        <v>293</v>
      </c>
      <c r="B57" s="315"/>
      <c r="C57" s="315"/>
      <c r="D57" s="315"/>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4">
        <v>0</v>
      </c>
      <c r="AL57" s="174">
        <v>0</v>
      </c>
      <c r="AM57" s="174">
        <f>AK79</f>
        <v>15.176264035536914</v>
      </c>
      <c r="AN57" s="174">
        <f t="shared" ref="AN57:AU57" si="2">AL79</f>
        <v>0.76106921874999989</v>
      </c>
      <c r="AO57" s="174">
        <f t="shared" si="2"/>
        <v>4.5551352276342287</v>
      </c>
      <c r="AP57" s="174">
        <f t="shared" si="2"/>
        <v>0.95133652343749997</v>
      </c>
      <c r="AQ57" s="174">
        <f t="shared" si="2"/>
        <v>1.8998530256585568</v>
      </c>
      <c r="AR57" s="174">
        <f t="shared" si="2"/>
        <v>0.99890334960937488</v>
      </c>
      <c r="AS57" s="174">
        <f t="shared" si="2"/>
        <v>1.236032475164639</v>
      </c>
      <c r="AT57" s="174">
        <f t="shared" si="2"/>
        <v>1.0107950561523436</v>
      </c>
      <c r="AU57" s="174">
        <f t="shared" si="2"/>
        <v>1.0700773375411596</v>
      </c>
      <c r="AV57" s="217">
        <f t="shared" si="0"/>
        <v>27.659466249484719</v>
      </c>
      <c r="AW57" s="169"/>
    </row>
    <row r="58" spans="1:49" ht="12.2" customHeight="1" thickBot="1" x14ac:dyDescent="0.3">
      <c r="A58" s="324" t="s">
        <v>315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04">
        <f>AK53+AK54+AK55+AK56+AK57</f>
        <v>60.70505618333334</v>
      </c>
      <c r="AL58" s="204">
        <f t="shared" ref="AL58:AU58" si="3">AL53+AL54+AL55+AL56+AL57</f>
        <v>4.0013881869999999</v>
      </c>
      <c r="AM58" s="204">
        <f t="shared" si="3"/>
        <v>19.177652222536913</v>
      </c>
      <c r="AN58" s="204">
        <f t="shared" si="3"/>
        <v>4.7624574057500002</v>
      </c>
      <c r="AO58" s="204">
        <f t="shared" si="3"/>
        <v>8.5565234146342277</v>
      </c>
      <c r="AP58" s="204">
        <f t="shared" si="3"/>
        <v>4.9527247104374998</v>
      </c>
      <c r="AQ58" s="204">
        <f t="shared" si="3"/>
        <v>5.9012412126585563</v>
      </c>
      <c r="AR58" s="204">
        <f t="shared" si="3"/>
        <v>5.0002915366093745</v>
      </c>
      <c r="AS58" s="204">
        <f t="shared" si="3"/>
        <v>5.2374206621646389</v>
      </c>
      <c r="AT58" s="204">
        <f t="shared" si="3"/>
        <v>5.012183243152343</v>
      </c>
      <c r="AU58" s="204">
        <f t="shared" si="3"/>
        <v>5.0714655245411597</v>
      </c>
      <c r="AV58" s="204">
        <f t="shared" si="0"/>
        <v>128.37840430281807</v>
      </c>
      <c r="AW58" s="169"/>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8"/>
      <c r="AL59" s="218"/>
      <c r="AM59" s="218"/>
      <c r="AN59" s="218"/>
      <c r="AO59" s="218"/>
      <c r="AP59" s="192"/>
      <c r="AQ59" s="192"/>
      <c r="AR59" s="192"/>
      <c r="AS59" s="192"/>
      <c r="AT59" s="192"/>
      <c r="AU59" s="192"/>
      <c r="AV59" s="192"/>
      <c r="AW59" s="169"/>
    </row>
    <row r="60" spans="1:49" ht="24" hidden="1" customHeight="1" thickBot="1" x14ac:dyDescent="0.3">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210">
        <v>2026</v>
      </c>
      <c r="AL60" s="210">
        <v>2027</v>
      </c>
      <c r="AM60" s="210">
        <v>2027</v>
      </c>
      <c r="AN60" s="210">
        <v>2027</v>
      </c>
      <c r="AO60" s="210">
        <v>2027</v>
      </c>
      <c r="AP60" s="210">
        <v>2027</v>
      </c>
      <c r="AQ60" s="210">
        <v>2027</v>
      </c>
      <c r="AR60" s="210">
        <v>2027</v>
      </c>
      <c r="AS60" s="210">
        <v>2027</v>
      </c>
      <c r="AT60" s="210">
        <v>2027</v>
      </c>
      <c r="AU60" s="210">
        <v>2027</v>
      </c>
      <c r="AV60" s="219" t="s">
        <v>574</v>
      </c>
      <c r="AW60" s="169"/>
    </row>
    <row r="61" spans="1:49" ht="11.25" hidden="1" customHeight="1" x14ac:dyDescent="0.25">
      <c r="A61" s="334" t="s">
        <v>313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207"/>
      <c r="AL61" s="207"/>
      <c r="AM61" s="207"/>
      <c r="AN61" s="207"/>
      <c r="AO61" s="207"/>
      <c r="AP61" s="207"/>
      <c r="AQ61" s="207"/>
      <c r="AR61" s="207"/>
      <c r="AS61" s="207"/>
      <c r="AT61" s="207"/>
      <c r="AU61" s="207"/>
      <c r="AV61" s="207"/>
      <c r="AW61" s="169"/>
    </row>
    <row r="62" spans="1:49" ht="12.2" hidden="1" customHeight="1" x14ac:dyDescent="0.25">
      <c r="A62" s="314" t="s">
        <v>312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202"/>
      <c r="AL62" s="202"/>
      <c r="AM62" s="202"/>
      <c r="AN62" s="202"/>
      <c r="AO62" s="202"/>
      <c r="AP62" s="202"/>
      <c r="AQ62" s="202"/>
      <c r="AR62" s="202"/>
      <c r="AS62" s="202"/>
      <c r="AT62" s="202"/>
      <c r="AU62" s="202"/>
      <c r="AV62" s="202"/>
      <c r="AW62" s="169"/>
    </row>
    <row r="63" spans="1:49" ht="12.2" hidden="1" customHeight="1" x14ac:dyDescent="0.25">
      <c r="A63" s="314" t="s">
        <v>311</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202"/>
      <c r="AL63" s="202"/>
      <c r="AM63" s="202"/>
      <c r="AN63" s="202"/>
      <c r="AO63" s="202"/>
      <c r="AP63" s="202"/>
      <c r="AQ63" s="202"/>
      <c r="AR63" s="202"/>
      <c r="AS63" s="202"/>
      <c r="AT63" s="202"/>
      <c r="AU63" s="202"/>
      <c r="AV63" s="202"/>
      <c r="AW63" s="169"/>
    </row>
    <row r="64" spans="1:49" ht="12.2" hidden="1" customHeight="1" x14ac:dyDescent="0.25">
      <c r="A64" s="324" t="s">
        <v>310</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204"/>
      <c r="AL64" s="204"/>
      <c r="AM64" s="204"/>
      <c r="AN64" s="204"/>
      <c r="AO64" s="204"/>
      <c r="AP64" s="204"/>
      <c r="AQ64" s="204"/>
      <c r="AR64" s="204"/>
      <c r="AS64" s="204"/>
      <c r="AT64" s="204"/>
      <c r="AU64" s="204"/>
      <c r="AV64" s="204"/>
      <c r="AW64" s="169"/>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8"/>
      <c r="AL65" s="218"/>
      <c r="AM65" s="218"/>
      <c r="AN65" s="218"/>
      <c r="AO65" s="218"/>
      <c r="AP65" s="192"/>
      <c r="AQ65" s="192"/>
      <c r="AR65" s="192"/>
      <c r="AS65" s="192"/>
      <c r="AT65" s="192"/>
      <c r="AU65" s="192"/>
      <c r="AV65" s="192"/>
      <c r="AW65" s="169"/>
    </row>
    <row r="66" spans="1:49" ht="24" customHeight="1" x14ac:dyDescent="0.25">
      <c r="A66" s="332" t="s">
        <v>309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210">
        <v>2025</v>
      </c>
      <c r="AL66" s="210">
        <v>2026</v>
      </c>
      <c r="AM66" s="210">
        <v>2027</v>
      </c>
      <c r="AN66" s="210">
        <v>2028</v>
      </c>
      <c r="AO66" s="210">
        <v>2029</v>
      </c>
      <c r="AP66" s="210">
        <v>2030</v>
      </c>
      <c r="AQ66" s="210">
        <v>2031</v>
      </c>
      <c r="AR66" s="210">
        <v>2032</v>
      </c>
      <c r="AS66" s="210">
        <v>2033</v>
      </c>
      <c r="AT66" s="210">
        <v>2034</v>
      </c>
      <c r="AU66" s="210">
        <v>2035</v>
      </c>
      <c r="AV66" s="215" t="s">
        <v>574</v>
      </c>
      <c r="AW66" s="169"/>
    </row>
    <row r="67" spans="1:49" ht="12.7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220">
        <f>AK58</f>
        <v>60.70505618333334</v>
      </c>
      <c r="AL67" s="220">
        <f t="shared" ref="AL67:AU67" si="4">AL58</f>
        <v>4.0013881869999999</v>
      </c>
      <c r="AM67" s="220">
        <f>AM58</f>
        <v>19.177652222536913</v>
      </c>
      <c r="AN67" s="220">
        <f t="shared" si="4"/>
        <v>4.7624574057500002</v>
      </c>
      <c r="AO67" s="220">
        <f t="shared" si="4"/>
        <v>8.5565234146342277</v>
      </c>
      <c r="AP67" s="220">
        <f t="shared" si="4"/>
        <v>4.9527247104374998</v>
      </c>
      <c r="AQ67" s="220">
        <f>AQ58</f>
        <v>5.9012412126585563</v>
      </c>
      <c r="AR67" s="220">
        <f t="shared" si="4"/>
        <v>5.0002915366093745</v>
      </c>
      <c r="AS67" s="220">
        <f t="shared" si="4"/>
        <v>5.2374206621646389</v>
      </c>
      <c r="AT67" s="220">
        <f t="shared" si="4"/>
        <v>5.012183243152343</v>
      </c>
      <c r="AU67" s="220">
        <f t="shared" si="4"/>
        <v>5.0714655245411597</v>
      </c>
      <c r="AV67" s="220">
        <f>SUM(AK67:AU67)</f>
        <v>128.37840430281807</v>
      </c>
      <c r="AW67" s="169"/>
    </row>
    <row r="68" spans="1:49" ht="12.2" customHeight="1" x14ac:dyDescent="0.25">
      <c r="A68" s="314" t="s">
        <v>580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202">
        <f>AL41/1000000</f>
        <v>4.1185683333336466E-8</v>
      </c>
      <c r="AL68" s="202">
        <f>AL56</f>
        <v>0.9571113120000001</v>
      </c>
      <c r="AM68" s="202">
        <f>AM56</f>
        <v>0.9571113120000001</v>
      </c>
      <c r="AN68" s="202">
        <f t="shared" ref="AN68:AU68" si="5">AN56</f>
        <v>0.9571113120000001</v>
      </c>
      <c r="AO68" s="202">
        <f t="shared" si="5"/>
        <v>0.9571113120000001</v>
      </c>
      <c r="AP68" s="202">
        <f t="shared" si="5"/>
        <v>0.9571113120000001</v>
      </c>
      <c r="AQ68" s="202">
        <f t="shared" si="5"/>
        <v>0.9571113120000001</v>
      </c>
      <c r="AR68" s="202">
        <f t="shared" si="5"/>
        <v>0.9571113120000001</v>
      </c>
      <c r="AS68" s="202">
        <f t="shared" si="5"/>
        <v>0.9571113120000001</v>
      </c>
      <c r="AT68" s="202">
        <f t="shared" si="5"/>
        <v>0.9571113120000001</v>
      </c>
      <c r="AU68" s="202">
        <f t="shared" si="5"/>
        <v>0.9571113120000001</v>
      </c>
      <c r="AV68" s="202">
        <f>SUM(AK68:AU68)</f>
        <v>9.5711131611856857</v>
      </c>
      <c r="AW68" s="169"/>
    </row>
    <row r="69" spans="1:49" ht="12.2" customHeight="1" x14ac:dyDescent="0.25">
      <c r="A69" s="314" t="s">
        <v>306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202">
        <f>AK29</f>
        <v>0</v>
      </c>
      <c r="AL69" s="202">
        <f t="shared" ref="AL69:AO70" si="6">AG69</f>
        <v>0</v>
      </c>
      <c r="AM69" s="202">
        <f t="shared" si="6"/>
        <v>0</v>
      </c>
      <c r="AN69" s="202">
        <f t="shared" si="6"/>
        <v>0</v>
      </c>
      <c r="AO69" s="202">
        <f t="shared" si="6"/>
        <v>0</v>
      </c>
      <c r="AP69" s="202">
        <f>AK69</f>
        <v>0</v>
      </c>
      <c r="AQ69" s="202">
        <f t="shared" ref="AQ69:AU70" si="7">AP69</f>
        <v>0</v>
      </c>
      <c r="AR69" s="202">
        <f t="shared" si="7"/>
        <v>0</v>
      </c>
      <c r="AS69" s="202">
        <f t="shared" si="7"/>
        <v>0</v>
      </c>
      <c r="AT69" s="202">
        <f t="shared" si="7"/>
        <v>0</v>
      </c>
      <c r="AU69" s="202">
        <f t="shared" si="7"/>
        <v>0</v>
      </c>
      <c r="AV69" s="202">
        <f>SUM(AK69:AU69)</f>
        <v>0</v>
      </c>
      <c r="AW69" s="169"/>
    </row>
    <row r="70" spans="1:49" ht="12.2" customHeight="1" x14ac:dyDescent="0.25">
      <c r="A70" s="314" t="s">
        <v>305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202">
        <v>0</v>
      </c>
      <c r="AL70" s="202">
        <f t="shared" si="6"/>
        <v>0</v>
      </c>
      <c r="AM70" s="202">
        <f t="shared" si="6"/>
        <v>0</v>
      </c>
      <c r="AN70" s="202">
        <f t="shared" si="6"/>
        <v>0</v>
      </c>
      <c r="AO70" s="202">
        <f t="shared" si="6"/>
        <v>0</v>
      </c>
      <c r="AP70" s="202">
        <f>AK70</f>
        <v>0</v>
      </c>
      <c r="AQ70" s="202">
        <f t="shared" si="7"/>
        <v>0</v>
      </c>
      <c r="AR70" s="202">
        <f t="shared" si="7"/>
        <v>0</v>
      </c>
      <c r="AS70" s="202">
        <f t="shared" si="7"/>
        <v>0</v>
      </c>
      <c r="AT70" s="202">
        <f t="shared" si="7"/>
        <v>0</v>
      </c>
      <c r="AU70" s="202">
        <f t="shared" si="7"/>
        <v>0</v>
      </c>
      <c r="AV70" s="202">
        <f>SUM(AK70:AU70)</f>
        <v>0</v>
      </c>
      <c r="AW70" s="169"/>
    </row>
    <row r="71" spans="1:49" ht="9.75" hidden="1" customHeight="1" outlineLevel="1" x14ac:dyDescent="0.25">
      <c r="A71" s="314"/>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202"/>
      <c r="AL71" s="202"/>
      <c r="AM71" s="202"/>
      <c r="AN71" s="202"/>
      <c r="AO71" s="202"/>
      <c r="AP71" s="202"/>
      <c r="AQ71" s="202"/>
      <c r="AR71" s="202"/>
      <c r="AS71" s="202"/>
      <c r="AT71" s="202"/>
      <c r="AU71" s="202"/>
      <c r="AV71" s="202"/>
      <c r="AW71" s="169"/>
    </row>
    <row r="72" spans="1:49" ht="9.75" hidden="1" customHeight="1" outlineLevel="1" x14ac:dyDescent="0.25">
      <c r="A72" s="314"/>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202"/>
      <c r="AL72" s="202"/>
      <c r="AM72" s="202"/>
      <c r="AN72" s="202"/>
      <c r="AO72" s="202"/>
      <c r="AP72" s="202"/>
      <c r="AQ72" s="202"/>
      <c r="AR72" s="202"/>
      <c r="AS72" s="202"/>
      <c r="AT72" s="202"/>
      <c r="AU72" s="202"/>
      <c r="AV72" s="202"/>
      <c r="AW72" s="169"/>
    </row>
    <row r="73" spans="1:49" ht="12.2" customHeight="1" collapsed="1" x14ac:dyDescent="0.25">
      <c r="A73" s="314" t="s">
        <v>304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202">
        <v>0</v>
      </c>
      <c r="AL73" s="202">
        <v>0</v>
      </c>
      <c r="AM73" s="202">
        <v>0</v>
      </c>
      <c r="AN73" s="202">
        <v>0</v>
      </c>
      <c r="AO73" s="202">
        <v>0</v>
      </c>
      <c r="AP73" s="202">
        <v>0</v>
      </c>
      <c r="AQ73" s="202">
        <v>0</v>
      </c>
      <c r="AR73" s="202">
        <v>0</v>
      </c>
      <c r="AS73" s="202">
        <v>0</v>
      </c>
      <c r="AT73" s="202">
        <v>0</v>
      </c>
      <c r="AU73" s="202">
        <v>0</v>
      </c>
      <c r="AV73" s="202">
        <f>SUM(AK73:AU73)</f>
        <v>0</v>
      </c>
      <c r="AW73" s="169"/>
    </row>
    <row r="74" spans="1:49" ht="27.75" customHeight="1" x14ac:dyDescent="0.25">
      <c r="A74" s="339" t="s">
        <v>303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1"/>
      <c r="AK74" s="221">
        <f>AK76+AK75</f>
        <v>60.705056142147654</v>
      </c>
      <c r="AL74" s="221">
        <f t="shared" ref="AL74:AU74" si="8">AL76+AL75</f>
        <v>6.0774703999999993</v>
      </c>
      <c r="AM74" s="221">
        <f t="shared" si="8"/>
        <v>21.253734435536916</v>
      </c>
      <c r="AN74" s="221">
        <f t="shared" si="8"/>
        <v>6.8385396187499996</v>
      </c>
      <c r="AO74" s="221">
        <f t="shared" si="8"/>
        <v>10.632605627634227</v>
      </c>
      <c r="AP74" s="221">
        <f t="shared" si="8"/>
        <v>7.0288069234375001</v>
      </c>
      <c r="AQ74" s="221">
        <f t="shared" si="8"/>
        <v>7.9773234256585557</v>
      </c>
      <c r="AR74" s="221">
        <f t="shared" si="8"/>
        <v>7.0763737496093739</v>
      </c>
      <c r="AS74" s="221">
        <f t="shared" si="8"/>
        <v>7.3135028751646391</v>
      </c>
      <c r="AT74" s="221">
        <f t="shared" si="8"/>
        <v>7.0882654561523424</v>
      </c>
      <c r="AU74" s="221">
        <f t="shared" si="8"/>
        <v>7.14754773754116</v>
      </c>
      <c r="AV74" s="221">
        <f>SUM(AK74:AU74)</f>
        <v>149.13922639163241</v>
      </c>
      <c r="AW74" s="222"/>
    </row>
    <row r="75" spans="1:49" ht="11.25" customHeight="1" x14ac:dyDescent="0.25">
      <c r="A75" s="314" t="s">
        <v>295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184">
        <f>AK55</f>
        <v>0</v>
      </c>
      <c r="AL75" s="184">
        <f t="shared" ref="AL75:AU75" si="9">AL55</f>
        <v>3.0331935250000002</v>
      </c>
      <c r="AM75" s="184">
        <f t="shared" si="9"/>
        <v>3.0331935250000002</v>
      </c>
      <c r="AN75" s="184">
        <f t="shared" si="9"/>
        <v>3.0331935250000002</v>
      </c>
      <c r="AO75" s="184">
        <f t="shared" si="9"/>
        <v>3.0331935250000002</v>
      </c>
      <c r="AP75" s="184">
        <f t="shared" si="9"/>
        <v>3.0331935250000002</v>
      </c>
      <c r="AQ75" s="184">
        <f t="shared" si="9"/>
        <v>3.0331935250000002</v>
      </c>
      <c r="AR75" s="184">
        <f t="shared" si="9"/>
        <v>3.0331935250000002</v>
      </c>
      <c r="AS75" s="184">
        <f t="shared" si="9"/>
        <v>3.0331935250000002</v>
      </c>
      <c r="AT75" s="184">
        <f t="shared" si="9"/>
        <v>3.0331935250000002</v>
      </c>
      <c r="AU75" s="184">
        <f t="shared" si="9"/>
        <v>3.0331935250000002</v>
      </c>
      <c r="AV75" s="184">
        <f>SUM(AK75:AU75)</f>
        <v>30.331935250000008</v>
      </c>
      <c r="AW75" s="169"/>
    </row>
    <row r="76" spans="1:49" ht="25.5" customHeight="1" x14ac:dyDescent="0.25">
      <c r="A76" s="339" t="s">
        <v>296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1"/>
      <c r="AK76" s="221">
        <f>AK78+AK77</f>
        <v>60.705056142147654</v>
      </c>
      <c r="AL76" s="221">
        <f t="shared" ref="AL76:AU76" si="10">AL78+AL77</f>
        <v>3.0442768749999995</v>
      </c>
      <c r="AM76" s="221">
        <f t="shared" si="10"/>
        <v>18.220540910536915</v>
      </c>
      <c r="AN76" s="221">
        <f t="shared" si="10"/>
        <v>3.8053460937499999</v>
      </c>
      <c r="AO76" s="221">
        <f t="shared" si="10"/>
        <v>7.5994121026342274</v>
      </c>
      <c r="AP76" s="221">
        <f t="shared" si="10"/>
        <v>3.9956133984374995</v>
      </c>
      <c r="AQ76" s="221">
        <f t="shared" si="10"/>
        <v>4.944129900658556</v>
      </c>
      <c r="AR76" s="221">
        <f t="shared" si="10"/>
        <v>4.0431802246093742</v>
      </c>
      <c r="AS76" s="221">
        <f t="shared" si="10"/>
        <v>4.2803093501646385</v>
      </c>
      <c r="AT76" s="221">
        <f t="shared" si="10"/>
        <v>4.0550719311523427</v>
      </c>
      <c r="AU76" s="221">
        <f t="shared" si="10"/>
        <v>4.1143542125411594</v>
      </c>
      <c r="AV76" s="221">
        <f>AV74-AV84</f>
        <v>118.80729114163239</v>
      </c>
      <c r="AW76" s="169"/>
    </row>
    <row r="77" spans="1:49" ht="12.2" customHeight="1" x14ac:dyDescent="0.25">
      <c r="A77" s="314" t="s">
        <v>294</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202">
        <v>0</v>
      </c>
      <c r="AL77" s="202">
        <v>0</v>
      </c>
      <c r="AM77" s="202">
        <v>0</v>
      </c>
      <c r="AN77" s="202">
        <v>0</v>
      </c>
      <c r="AO77" s="202">
        <v>0</v>
      </c>
      <c r="AP77" s="202">
        <v>0</v>
      </c>
      <c r="AQ77" s="202">
        <v>0</v>
      </c>
      <c r="AR77" s="202">
        <v>0</v>
      </c>
      <c r="AS77" s="202">
        <v>0</v>
      </c>
      <c r="AT77" s="202">
        <v>0</v>
      </c>
      <c r="AU77" s="202">
        <v>0</v>
      </c>
      <c r="AV77" s="202">
        <v>0</v>
      </c>
      <c r="AW77" s="169"/>
    </row>
    <row r="78" spans="1:49" ht="12.75" customHeight="1" x14ac:dyDescent="0.25">
      <c r="A78" s="343" t="s">
        <v>302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221">
        <f>AK67-AK68</f>
        <v>60.705056142147654</v>
      </c>
      <c r="AL78" s="221">
        <f>AL67-AL68</f>
        <v>3.0442768749999995</v>
      </c>
      <c r="AM78" s="221">
        <f t="shared" ref="AM78:AU78" si="11">AM67-AM68</f>
        <v>18.220540910536915</v>
      </c>
      <c r="AN78" s="221">
        <f t="shared" si="11"/>
        <v>3.8053460937499999</v>
      </c>
      <c r="AO78" s="221">
        <f t="shared" si="11"/>
        <v>7.5994121026342274</v>
      </c>
      <c r="AP78" s="221">
        <f t="shared" si="11"/>
        <v>3.9956133984374995</v>
      </c>
      <c r="AQ78" s="221">
        <f>AQ67-AQ68</f>
        <v>4.944129900658556</v>
      </c>
      <c r="AR78" s="221">
        <f t="shared" si="11"/>
        <v>4.0431802246093742</v>
      </c>
      <c r="AS78" s="221">
        <f t="shared" si="11"/>
        <v>4.2803093501646385</v>
      </c>
      <c r="AT78" s="221">
        <f t="shared" si="11"/>
        <v>4.0550719311523427</v>
      </c>
      <c r="AU78" s="221">
        <f t="shared" si="11"/>
        <v>4.1143542125411594</v>
      </c>
      <c r="AV78" s="221">
        <f>SUM(AK78:AU78)</f>
        <v>118.80729114163238</v>
      </c>
      <c r="AW78" s="222"/>
    </row>
    <row r="79" spans="1:49" ht="12.2" customHeight="1" x14ac:dyDescent="0.25">
      <c r="A79" s="314" t="s">
        <v>293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202">
        <f t="shared" ref="AK79:AU79" si="12">IF(AK78*0.25&gt;0,AK78*0.25,0)</f>
        <v>15.176264035536914</v>
      </c>
      <c r="AL79" s="202">
        <f t="shared" si="12"/>
        <v>0.76106921874999989</v>
      </c>
      <c r="AM79" s="202">
        <f t="shared" si="12"/>
        <v>4.5551352276342287</v>
      </c>
      <c r="AN79" s="202">
        <f t="shared" si="12"/>
        <v>0.95133652343749997</v>
      </c>
      <c r="AO79" s="202">
        <f t="shared" si="12"/>
        <v>1.8998530256585568</v>
      </c>
      <c r="AP79" s="202">
        <f t="shared" si="12"/>
        <v>0.99890334960937488</v>
      </c>
      <c r="AQ79" s="202">
        <f t="shared" si="12"/>
        <v>1.236032475164639</v>
      </c>
      <c r="AR79" s="202">
        <f t="shared" si="12"/>
        <v>1.0107950561523436</v>
      </c>
      <c r="AS79" s="202">
        <f t="shared" si="12"/>
        <v>1.0700773375411596</v>
      </c>
      <c r="AT79" s="202">
        <f t="shared" si="12"/>
        <v>1.0137679827880857</v>
      </c>
      <c r="AU79" s="202">
        <f t="shared" si="12"/>
        <v>1.0285885531352899</v>
      </c>
      <c r="AV79" s="202">
        <f>SUM(AK79:AU79)</f>
        <v>29.701822785408094</v>
      </c>
      <c r="AW79" s="222"/>
    </row>
    <row r="80" spans="1:49" ht="12.75" customHeight="1" thickBot="1" x14ac:dyDescent="0.3">
      <c r="A80" s="345" t="s">
        <v>301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7"/>
      <c r="AK80" s="223">
        <f>AK78-AK79</f>
        <v>45.528792106610737</v>
      </c>
      <c r="AL80" s="223">
        <f t="shared" ref="AL80:AU80" si="13">AL78-AL79</f>
        <v>2.2832076562499997</v>
      </c>
      <c r="AM80" s="223">
        <f t="shared" si="13"/>
        <v>13.665405682902687</v>
      </c>
      <c r="AN80" s="223">
        <f t="shared" si="13"/>
        <v>2.8540095703124999</v>
      </c>
      <c r="AO80" s="223">
        <f t="shared" si="13"/>
        <v>5.699559076975671</v>
      </c>
      <c r="AP80" s="223">
        <f t="shared" si="13"/>
        <v>2.9967100488281249</v>
      </c>
      <c r="AQ80" s="223">
        <f t="shared" si="13"/>
        <v>3.708097425493917</v>
      </c>
      <c r="AR80" s="223">
        <f t="shared" si="13"/>
        <v>3.0323851684570307</v>
      </c>
      <c r="AS80" s="223">
        <f t="shared" si="13"/>
        <v>3.2102320126234787</v>
      </c>
      <c r="AT80" s="223">
        <f t="shared" si="13"/>
        <v>3.041303948364257</v>
      </c>
      <c r="AU80" s="223">
        <f t="shared" si="13"/>
        <v>3.0857656594058698</v>
      </c>
      <c r="AV80" s="223">
        <f>SUM(AK80:AU80)</f>
        <v>89.105468356224264</v>
      </c>
      <c r="AW80" s="222"/>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8"/>
      <c r="AL81" s="218"/>
      <c r="AM81" s="218"/>
      <c r="AN81" s="218"/>
      <c r="AO81" s="218"/>
      <c r="AP81" s="192"/>
      <c r="AQ81" s="192"/>
      <c r="AR81" s="192"/>
      <c r="AS81" s="192"/>
      <c r="AT81" s="192"/>
      <c r="AU81" s="192"/>
      <c r="AV81" s="192"/>
      <c r="AW81" s="169"/>
    </row>
    <row r="82" spans="1:49" ht="25.5" customHeight="1" x14ac:dyDescent="0.25">
      <c r="A82" s="332" t="s">
        <v>300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210">
        <v>2025</v>
      </c>
      <c r="AL82" s="210">
        <v>2026</v>
      </c>
      <c r="AM82" s="210">
        <v>2027</v>
      </c>
      <c r="AN82" s="210">
        <v>2028</v>
      </c>
      <c r="AO82" s="210">
        <v>2029</v>
      </c>
      <c r="AP82" s="210">
        <v>2030</v>
      </c>
      <c r="AQ82" s="210">
        <v>2031</v>
      </c>
      <c r="AR82" s="210">
        <v>2032</v>
      </c>
      <c r="AS82" s="210">
        <v>2033</v>
      </c>
      <c r="AT82" s="210">
        <v>2034</v>
      </c>
      <c r="AU82" s="210">
        <v>2035</v>
      </c>
      <c r="AV82" s="215" t="s">
        <v>574</v>
      </c>
      <c r="AW82" s="169"/>
    </row>
    <row r="83" spans="1:49" ht="25.5" customHeight="1" x14ac:dyDescent="0.25">
      <c r="A83" s="339" t="s">
        <v>296</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221">
        <f>AK76</f>
        <v>60.705056142147654</v>
      </c>
      <c r="AL83" s="221">
        <f t="shared" ref="AL83:AU83" si="14">AL76</f>
        <v>3.0442768749999995</v>
      </c>
      <c r="AM83" s="221">
        <f t="shared" si="14"/>
        <v>18.220540910536915</v>
      </c>
      <c r="AN83" s="221">
        <f t="shared" si="14"/>
        <v>3.8053460937499999</v>
      </c>
      <c r="AO83" s="221">
        <f t="shared" si="14"/>
        <v>7.5994121026342274</v>
      </c>
      <c r="AP83" s="221">
        <f t="shared" si="14"/>
        <v>3.9956133984374995</v>
      </c>
      <c r="AQ83" s="221">
        <f t="shared" si="14"/>
        <v>4.944129900658556</v>
      </c>
      <c r="AR83" s="221">
        <f t="shared" si="14"/>
        <v>4.0431802246093742</v>
      </c>
      <c r="AS83" s="221">
        <f t="shared" si="14"/>
        <v>4.2803093501646385</v>
      </c>
      <c r="AT83" s="221">
        <f t="shared" si="14"/>
        <v>4.0550719311523427</v>
      </c>
      <c r="AU83" s="221">
        <f t="shared" si="14"/>
        <v>4.1143542125411594</v>
      </c>
      <c r="AV83" s="221">
        <f>SUM(AK83:AU83)</f>
        <v>118.80729114163238</v>
      </c>
      <c r="AW83" s="222"/>
    </row>
    <row r="84" spans="1:49" ht="12.2" customHeight="1" x14ac:dyDescent="0.25">
      <c r="A84" s="314" t="s">
        <v>295</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202">
        <f>AK75</f>
        <v>0</v>
      </c>
      <c r="AL84" s="202">
        <f t="shared" ref="AL84:AU84" si="15">AL75</f>
        <v>3.0331935250000002</v>
      </c>
      <c r="AM84" s="202">
        <f t="shared" si="15"/>
        <v>3.0331935250000002</v>
      </c>
      <c r="AN84" s="202">
        <f t="shared" si="15"/>
        <v>3.0331935250000002</v>
      </c>
      <c r="AO84" s="202">
        <f t="shared" si="15"/>
        <v>3.0331935250000002</v>
      </c>
      <c r="AP84" s="202">
        <f t="shared" si="15"/>
        <v>3.0331935250000002</v>
      </c>
      <c r="AQ84" s="202">
        <f t="shared" si="15"/>
        <v>3.0331935250000002</v>
      </c>
      <c r="AR84" s="202">
        <f t="shared" si="15"/>
        <v>3.0331935250000002</v>
      </c>
      <c r="AS84" s="202">
        <f t="shared" si="15"/>
        <v>3.0331935250000002</v>
      </c>
      <c r="AT84" s="202">
        <f t="shared" si="15"/>
        <v>3.0331935250000002</v>
      </c>
      <c r="AU84" s="202">
        <f t="shared" si="15"/>
        <v>3.0331935250000002</v>
      </c>
      <c r="AV84" s="224">
        <f>SUM(AK84:AU84)</f>
        <v>30.331935250000008</v>
      </c>
      <c r="AW84" s="169"/>
    </row>
    <row r="85" spans="1:49" ht="12.2" customHeight="1" x14ac:dyDescent="0.25">
      <c r="A85" s="314" t="s">
        <v>294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202">
        <v>0</v>
      </c>
      <c r="AL85" s="202">
        <v>0</v>
      </c>
      <c r="AM85" s="202">
        <v>0</v>
      </c>
      <c r="AN85" s="202">
        <v>0</v>
      </c>
      <c r="AO85" s="202">
        <v>0</v>
      </c>
      <c r="AP85" s="202">
        <v>0</v>
      </c>
      <c r="AQ85" s="202">
        <v>0</v>
      </c>
      <c r="AR85" s="202">
        <v>0</v>
      </c>
      <c r="AS85" s="202">
        <v>0</v>
      </c>
      <c r="AT85" s="202">
        <v>0</v>
      </c>
      <c r="AU85" s="202">
        <v>0</v>
      </c>
      <c r="AV85" s="202">
        <v>0</v>
      </c>
      <c r="AW85" s="169"/>
    </row>
    <row r="86" spans="1:49" ht="12.2" customHeight="1" x14ac:dyDescent="0.25">
      <c r="A86" s="314" t="s">
        <v>293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202">
        <f>AK79</f>
        <v>15.176264035536914</v>
      </c>
      <c r="AL86" s="202">
        <f t="shared" ref="AL86:AU86" si="16">AL79</f>
        <v>0.76106921874999989</v>
      </c>
      <c r="AM86" s="202">
        <f t="shared" si="16"/>
        <v>4.5551352276342287</v>
      </c>
      <c r="AN86" s="202">
        <f t="shared" si="16"/>
        <v>0.95133652343749997</v>
      </c>
      <c r="AO86" s="202">
        <f t="shared" si="16"/>
        <v>1.8998530256585568</v>
      </c>
      <c r="AP86" s="202">
        <f t="shared" si="16"/>
        <v>0.99890334960937488</v>
      </c>
      <c r="AQ86" s="202">
        <f>AQ79</f>
        <v>1.236032475164639</v>
      </c>
      <c r="AR86" s="202">
        <f t="shared" si="16"/>
        <v>1.0107950561523436</v>
      </c>
      <c r="AS86" s="202">
        <f t="shared" si="16"/>
        <v>1.0700773375411596</v>
      </c>
      <c r="AT86" s="202">
        <f t="shared" si="16"/>
        <v>1.0137679827880857</v>
      </c>
      <c r="AU86" s="202">
        <f t="shared" si="16"/>
        <v>1.0285885531352899</v>
      </c>
      <c r="AV86" s="224">
        <v>0</v>
      </c>
      <c r="AW86" s="169"/>
    </row>
    <row r="87" spans="1:49" ht="12.2" customHeight="1" x14ac:dyDescent="0.25">
      <c r="A87" s="314" t="s">
        <v>581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202">
        <f>AL41*0.2</f>
        <v>8.2371366666672934E-3</v>
      </c>
      <c r="AL87" s="202">
        <v>0</v>
      </c>
      <c r="AM87" s="202">
        <v>0</v>
      </c>
      <c r="AN87" s="202">
        <v>0</v>
      </c>
      <c r="AO87" s="202">
        <v>0</v>
      </c>
      <c r="AP87" s="202">
        <f t="shared" ref="AP87:AU87" si="17">AP53*0.2</f>
        <v>0</v>
      </c>
      <c r="AQ87" s="202">
        <f t="shared" si="17"/>
        <v>0</v>
      </c>
      <c r="AR87" s="202">
        <f t="shared" si="17"/>
        <v>0</v>
      </c>
      <c r="AS87" s="202">
        <f t="shared" si="17"/>
        <v>0</v>
      </c>
      <c r="AT87" s="202">
        <f t="shared" si="17"/>
        <v>0</v>
      </c>
      <c r="AU87" s="202">
        <f t="shared" si="17"/>
        <v>0</v>
      </c>
      <c r="AV87" s="225">
        <f>SUM(AK87:AU87)</f>
        <v>8.2371366666672934E-3</v>
      </c>
      <c r="AW87" s="169"/>
    </row>
    <row r="88" spans="1:49" ht="12.2" hidden="1" customHeight="1" x14ac:dyDescent="0.25">
      <c r="A88" s="314" t="s">
        <v>291</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202"/>
      <c r="AL88" s="202"/>
      <c r="AM88" s="202"/>
      <c r="AN88" s="202"/>
      <c r="AO88" s="202"/>
      <c r="AP88" s="224"/>
      <c r="AQ88" s="224"/>
      <c r="AR88" s="224"/>
      <c r="AS88" s="224"/>
      <c r="AT88" s="224"/>
      <c r="AU88" s="224"/>
      <c r="AV88" s="225">
        <f>SUM(AK88:AU88)</f>
        <v>0</v>
      </c>
      <c r="AW88" s="169"/>
    </row>
    <row r="89" spans="1:49" ht="12.75" customHeight="1" x14ac:dyDescent="0.25">
      <c r="A89" s="314" t="s">
        <v>582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184">
        <f>25988402/1000000</f>
        <v>25.988402000000001</v>
      </c>
      <c r="AL89" s="184">
        <f>46808242.6/1000000</f>
        <v>46.8082426</v>
      </c>
      <c r="AM89" s="184">
        <v>0</v>
      </c>
      <c r="AN89" s="184">
        <v>0</v>
      </c>
      <c r="AO89" s="184">
        <v>0</v>
      </c>
      <c r="AP89" s="175">
        <v>0</v>
      </c>
      <c r="AQ89" s="175">
        <v>0</v>
      </c>
      <c r="AR89" s="175">
        <v>0</v>
      </c>
      <c r="AS89" s="175">
        <v>0</v>
      </c>
      <c r="AT89" s="175">
        <v>0</v>
      </c>
      <c r="AU89" s="175">
        <v>0</v>
      </c>
      <c r="AV89" s="176">
        <f>SUM(AK89:AU89)</f>
        <v>72.796644600000008</v>
      </c>
      <c r="AW89" s="169"/>
    </row>
    <row r="90" spans="1:49" ht="12.75" hidden="1" customHeight="1" outlineLevel="1" x14ac:dyDescent="0.25">
      <c r="A90" s="314" t="s">
        <v>289</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202">
        <v>0</v>
      </c>
      <c r="AL90" s="202">
        <v>0</v>
      </c>
      <c r="AM90" s="202">
        <v>0</v>
      </c>
      <c r="AN90" s="202">
        <v>0</v>
      </c>
      <c r="AO90" s="202">
        <v>0</v>
      </c>
      <c r="AP90" s="224">
        <v>0</v>
      </c>
      <c r="AQ90" s="224">
        <v>0</v>
      </c>
      <c r="AR90" s="224">
        <v>0</v>
      </c>
      <c r="AS90" s="224">
        <v>0</v>
      </c>
      <c r="AT90" s="224">
        <v>0</v>
      </c>
      <c r="AU90" s="224">
        <v>0</v>
      </c>
      <c r="AV90" s="224">
        <v>0</v>
      </c>
      <c r="AW90" s="169"/>
    </row>
    <row r="91" spans="1:49" ht="12.2" customHeight="1" collapsed="1" x14ac:dyDescent="0.25">
      <c r="A91" s="343" t="s">
        <v>288</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221">
        <f>AK58*1.2-AK68*1.2-AK86-AK87</f>
        <v>57.661566198373606</v>
      </c>
      <c r="AL91" s="221">
        <f t="shared" ref="AL91:AU91" si="18">AL58*1.2-AL68*1.2-AL86-AL87</f>
        <v>2.8920630312499997</v>
      </c>
      <c r="AM91" s="221">
        <f t="shared" si="18"/>
        <v>17.309513865010064</v>
      </c>
      <c r="AN91" s="221">
        <f t="shared" si="18"/>
        <v>3.6150787890625002</v>
      </c>
      <c r="AO91" s="221">
        <f t="shared" si="18"/>
        <v>7.2194414975025172</v>
      </c>
      <c r="AP91" s="225">
        <f t="shared" si="18"/>
        <v>3.7958327285156246</v>
      </c>
      <c r="AQ91" s="225">
        <f t="shared" si="18"/>
        <v>4.6969234056256282</v>
      </c>
      <c r="AR91" s="225">
        <f t="shared" si="18"/>
        <v>3.8410212133789057</v>
      </c>
      <c r="AS91" s="225">
        <f t="shared" si="18"/>
        <v>4.0662938826564066</v>
      </c>
      <c r="AT91" s="225">
        <f t="shared" si="18"/>
        <v>3.8523183345947261</v>
      </c>
      <c r="AU91" s="225">
        <f t="shared" si="18"/>
        <v>3.9086365019141018</v>
      </c>
      <c r="AV91" s="225">
        <f>SUM(AK91:AU91)</f>
        <v>112.85868944788407</v>
      </c>
      <c r="AW91" s="169"/>
    </row>
    <row r="92" spans="1:49" ht="12.2" customHeight="1" x14ac:dyDescent="0.25">
      <c r="A92" s="343" t="s">
        <v>287</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221">
        <f>AK91</f>
        <v>57.661566198373606</v>
      </c>
      <c r="AL92" s="221">
        <f>AK92+AL91</f>
        <v>60.553629229623603</v>
      </c>
      <c r="AM92" s="221">
        <f t="shared" ref="AM92:AU92" si="19">AL92+AM91</f>
        <v>77.863143094633671</v>
      </c>
      <c r="AN92" s="221">
        <f t="shared" si="19"/>
        <v>81.478221883696165</v>
      </c>
      <c r="AO92" s="221">
        <f t="shared" si="19"/>
        <v>88.69766338119868</v>
      </c>
      <c r="AP92" s="221">
        <f t="shared" si="19"/>
        <v>92.4934961097143</v>
      </c>
      <c r="AQ92" s="221">
        <f t="shared" si="19"/>
        <v>97.190419515339926</v>
      </c>
      <c r="AR92" s="221">
        <f t="shared" si="19"/>
        <v>101.03144072871883</v>
      </c>
      <c r="AS92" s="221">
        <f t="shared" si="19"/>
        <v>105.09773461137524</v>
      </c>
      <c r="AT92" s="221">
        <f t="shared" si="19"/>
        <v>108.95005294596997</v>
      </c>
      <c r="AU92" s="221">
        <f t="shared" si="19"/>
        <v>112.85868944788407</v>
      </c>
      <c r="AV92" s="225">
        <f>AU92</f>
        <v>112.85868944788407</v>
      </c>
      <c r="AW92" s="169"/>
    </row>
    <row r="93" spans="1:49" ht="12.2" customHeight="1" x14ac:dyDescent="0.25">
      <c r="A93" s="314" t="s">
        <v>286</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226">
        <v>0.16500000000000001</v>
      </c>
      <c r="AL93" s="226">
        <v>0.16500000000000001</v>
      </c>
      <c r="AM93" s="226">
        <v>0.16500000000000001</v>
      </c>
      <c r="AN93" s="226">
        <v>0.16500000000000001</v>
      </c>
      <c r="AO93" s="226">
        <v>0.16500000000000001</v>
      </c>
      <c r="AP93" s="226">
        <v>0.16500000000000001</v>
      </c>
      <c r="AQ93" s="226">
        <v>0.16500000000000001</v>
      </c>
      <c r="AR93" s="226">
        <v>0.16500000000000001</v>
      </c>
      <c r="AS93" s="226">
        <v>0.16500000000000001</v>
      </c>
      <c r="AT93" s="226">
        <v>0.16500000000000001</v>
      </c>
      <c r="AU93" s="226">
        <v>0.16500000000000001</v>
      </c>
      <c r="AV93" s="226">
        <v>0.16500000000000001</v>
      </c>
      <c r="AW93" s="169"/>
    </row>
    <row r="94" spans="1:49" ht="27.75" customHeight="1" x14ac:dyDescent="0.25">
      <c r="A94" s="339" t="s">
        <v>578</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1"/>
      <c r="AK94" s="221">
        <f>AK91</f>
        <v>57.661566198373606</v>
      </c>
      <c r="AL94" s="221">
        <f>AL91/(1+AL93)</f>
        <v>2.482457537553648</v>
      </c>
      <c r="AM94" s="221">
        <f>AM91/(1+AM93)^2</f>
        <v>12.753606708548739</v>
      </c>
      <c r="AN94" s="221">
        <f>AN91/(1+AN93)^3</f>
        <v>2.2863356642723645</v>
      </c>
      <c r="AO94" s="221">
        <f>AO91/(1+AO93)^4</f>
        <v>3.9192223221934674</v>
      </c>
      <c r="AP94" s="221">
        <f>AP91/(1+AP93)^5</f>
        <v>1.7687947447814341</v>
      </c>
      <c r="AQ94" s="221">
        <f>AQ91/(1+AQ93)^6</f>
        <v>1.8787021218625055</v>
      </c>
      <c r="AR94" s="221">
        <f>AR91/(1+AR93)^7</f>
        <v>1.3187583673130476</v>
      </c>
      <c r="AS94" s="221">
        <f>AS91/(1+AS93)^8</f>
        <v>1.1983711917065991</v>
      </c>
      <c r="AT94" s="221">
        <f>AT91/(1+AT93)^9</f>
        <v>0.97451569812918271</v>
      </c>
      <c r="AU94" s="221">
        <f>AU91/(1+AU93)^10</f>
        <v>0.84872311404125933</v>
      </c>
      <c r="AV94" s="221">
        <f>SUM(AK94:AU94)</f>
        <v>87.091053668775857</v>
      </c>
      <c r="AW94" s="169"/>
    </row>
    <row r="95" spans="1:49" ht="27.75" customHeight="1" x14ac:dyDescent="0.25">
      <c r="A95" s="339" t="s">
        <v>285</v>
      </c>
      <c r="B95" s="340"/>
      <c r="C95" s="340"/>
      <c r="D95" s="340"/>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2"/>
      <c r="AK95" s="221">
        <f>AK94</f>
        <v>57.661566198373606</v>
      </c>
      <c r="AL95" s="221">
        <f>AK95+AL94</f>
        <v>60.144023735927256</v>
      </c>
      <c r="AM95" s="221">
        <f t="shared" ref="AM95:AU95" si="20">AL95+AM94</f>
        <v>72.897630444475993</v>
      </c>
      <c r="AN95" s="221">
        <f t="shared" si="20"/>
        <v>75.183966108748365</v>
      </c>
      <c r="AO95" s="221">
        <f t="shared" si="20"/>
        <v>79.103188430941827</v>
      </c>
      <c r="AP95" s="221">
        <f t="shared" si="20"/>
        <v>80.871983175723258</v>
      </c>
      <c r="AQ95" s="221">
        <f t="shared" si="20"/>
        <v>82.750685297585761</v>
      </c>
      <c r="AR95" s="221">
        <f t="shared" si="20"/>
        <v>84.069443664898813</v>
      </c>
      <c r="AS95" s="221">
        <f t="shared" si="20"/>
        <v>85.267814856605412</v>
      </c>
      <c r="AT95" s="221">
        <f t="shared" si="20"/>
        <v>86.242330554734593</v>
      </c>
      <c r="AU95" s="221">
        <f t="shared" si="20"/>
        <v>87.091053668775857</v>
      </c>
      <c r="AV95" s="221">
        <f>AU95</f>
        <v>87.091053668775857</v>
      </c>
      <c r="AW95" s="169"/>
    </row>
    <row r="96" spans="1:49" x14ac:dyDescent="0.25">
      <c r="A96" s="339" t="s">
        <v>284</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1"/>
      <c r="AK96" s="221">
        <f t="shared" ref="AK96:AU96" si="21">AK94-AK89</f>
        <v>31.673164198373605</v>
      </c>
      <c r="AL96" s="221">
        <f t="shared" si="21"/>
        <v>-44.32578506244635</v>
      </c>
      <c r="AM96" s="221">
        <f t="shared" si="21"/>
        <v>12.753606708548739</v>
      </c>
      <c r="AN96" s="221">
        <f t="shared" si="21"/>
        <v>2.2863356642723645</v>
      </c>
      <c r="AO96" s="221">
        <f t="shared" si="21"/>
        <v>3.9192223221934674</v>
      </c>
      <c r="AP96" s="221">
        <f t="shared" si="21"/>
        <v>1.7687947447814341</v>
      </c>
      <c r="AQ96" s="221">
        <f t="shared" si="21"/>
        <v>1.8787021218625055</v>
      </c>
      <c r="AR96" s="221">
        <f t="shared" si="21"/>
        <v>1.3187583673130476</v>
      </c>
      <c r="AS96" s="221">
        <f t="shared" si="21"/>
        <v>1.1983711917065991</v>
      </c>
      <c r="AT96" s="221">
        <f t="shared" si="21"/>
        <v>0.97451569812918271</v>
      </c>
      <c r="AU96" s="221">
        <f t="shared" si="21"/>
        <v>0.84872311404125933</v>
      </c>
      <c r="AV96" s="221">
        <f>SUM(AK96:AU96)</f>
        <v>14.294409068775858</v>
      </c>
      <c r="AW96" s="169"/>
    </row>
    <row r="97" spans="1:49" ht="14.25" customHeight="1" x14ac:dyDescent="0.25">
      <c r="A97" s="355" t="s">
        <v>283</v>
      </c>
      <c r="B97" s="356"/>
      <c r="C97" s="356"/>
      <c r="D97" s="357"/>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27"/>
      <c r="AL97" s="227"/>
      <c r="AM97" s="227"/>
      <c r="AN97" s="227"/>
      <c r="AO97" s="227"/>
      <c r="AP97" s="228"/>
      <c r="AQ97" s="228"/>
      <c r="AR97" s="228"/>
      <c r="AS97" s="228"/>
      <c r="AT97" s="228"/>
      <c r="AU97" s="228"/>
      <c r="AV97" s="229">
        <f>(AV91-AV89)/AV89</f>
        <v>0.55032817883317742</v>
      </c>
      <c r="AW97" s="169"/>
    </row>
    <row r="98" spans="1:49" x14ac:dyDescent="0.25">
      <c r="A98" s="355" t="s">
        <v>282</v>
      </c>
      <c r="B98" s="356"/>
      <c r="C98" s="356"/>
      <c r="D98" s="357"/>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7"/>
      <c r="AL98" s="177"/>
      <c r="AM98" s="177"/>
      <c r="AN98" s="177"/>
      <c r="AO98" s="177"/>
      <c r="AP98" s="176"/>
      <c r="AQ98" s="176"/>
      <c r="AR98" s="176"/>
      <c r="AS98" s="176"/>
      <c r="AT98" s="176"/>
      <c r="AU98" s="176"/>
      <c r="AV98" s="176">
        <v>3</v>
      </c>
      <c r="AW98" s="169"/>
    </row>
    <row r="99" spans="1:49" ht="14.25" customHeight="1" thickBot="1" x14ac:dyDescent="0.3">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78"/>
      <c r="AL99" s="178"/>
      <c r="AM99" s="178"/>
      <c r="AN99" s="178"/>
      <c r="AO99" s="178"/>
      <c r="AP99" s="179"/>
      <c r="AQ99" s="179"/>
      <c r="AR99" s="179"/>
      <c r="AS99" s="179"/>
      <c r="AT99" s="179"/>
      <c r="AU99" s="179"/>
      <c r="AV99" s="179">
        <v>5</v>
      </c>
      <c r="AW99" s="169"/>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0"/>
      <c r="AL100" s="230"/>
      <c r="AM100" s="230"/>
      <c r="AN100" s="230"/>
      <c r="AO100" s="230"/>
      <c r="AP100" s="230"/>
      <c r="AQ100" s="230"/>
      <c r="AR100" s="230"/>
      <c r="AS100" s="230"/>
      <c r="AT100" s="230"/>
      <c r="AU100" s="230"/>
      <c r="AV100" s="230"/>
      <c r="AW100" s="230"/>
    </row>
    <row r="101" spans="1:49" ht="13.7" customHeight="1" x14ac:dyDescent="0.25">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1"/>
      <c r="AL101" s="231"/>
      <c r="AM101" s="231"/>
      <c r="AN101" s="231"/>
      <c r="AO101" s="231"/>
      <c r="AP101" s="231"/>
      <c r="AQ101" s="231"/>
      <c r="AR101" s="231"/>
      <c r="AS101" s="231"/>
      <c r="AT101" s="231"/>
      <c r="AU101" s="231"/>
      <c r="AV101" s="231"/>
      <c r="AW101" s="231"/>
    </row>
    <row r="102" spans="1:49" ht="13.7" customHeight="1" x14ac:dyDescent="0.25">
      <c r="A102" s="46" t="s">
        <v>279</v>
      </c>
      <c r="B102" s="47"/>
      <c r="C102" s="232"/>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3"/>
      <c r="AL102" s="233"/>
      <c r="AM102" s="233"/>
      <c r="AN102" s="233"/>
      <c r="AO102" s="233"/>
      <c r="AP102" s="233"/>
      <c r="AQ102" s="233"/>
      <c r="AR102" s="233"/>
      <c r="AS102" s="233"/>
      <c r="AT102" s="233"/>
      <c r="AU102" s="233"/>
      <c r="AV102" s="233"/>
      <c r="AW102" s="231"/>
    </row>
    <row r="103" spans="1:49" ht="11.25" customHeight="1" x14ac:dyDescent="0.25">
      <c r="A103" s="46" t="s">
        <v>278</v>
      </c>
      <c r="B103" s="47"/>
      <c r="C103" s="232"/>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3"/>
      <c r="AL103" s="233"/>
      <c r="AM103" s="233"/>
      <c r="AN103" s="233"/>
      <c r="AO103" s="233"/>
      <c r="AP103" s="233"/>
      <c r="AQ103" s="233"/>
      <c r="AR103" s="233"/>
      <c r="AS103" s="233"/>
      <c r="AT103" s="233"/>
      <c r="AU103" s="233"/>
      <c r="AV103" s="233"/>
      <c r="AW103" s="231"/>
    </row>
    <row r="104" spans="1:49" x14ac:dyDescent="0.25">
      <c r="A104" s="46" t="s">
        <v>277</v>
      </c>
      <c r="B104" s="47"/>
      <c r="C104" s="232"/>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3"/>
      <c r="AL104" s="233"/>
      <c r="AM104" s="233"/>
      <c r="AN104" s="233"/>
      <c r="AO104" s="233"/>
      <c r="AP104" s="233"/>
      <c r="AQ104" s="233"/>
      <c r="AR104" s="233"/>
      <c r="AS104" s="233"/>
      <c r="AT104" s="233"/>
      <c r="AU104" s="233"/>
      <c r="AV104" s="233"/>
      <c r="AW104" s="231"/>
    </row>
    <row r="105" spans="1:49" x14ac:dyDescent="0.25">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0"/>
      <c r="AL105" s="230"/>
      <c r="AM105" s="230"/>
      <c r="AN105" s="230"/>
      <c r="AO105" s="230"/>
      <c r="AP105" s="230"/>
      <c r="AQ105" s="230"/>
      <c r="AR105" s="230"/>
      <c r="AS105" s="230"/>
      <c r="AT105" s="230"/>
      <c r="AU105" s="230"/>
      <c r="AV105" s="230"/>
      <c r="AW105" s="230"/>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22" zoomScaleSheetLayoutView="100" workbookViewId="0">
      <selection activeCell="K29" sqref="K29"/>
    </sheetView>
  </sheetViews>
  <sheetFormatPr defaultColWidth="8.85546875" defaultRowHeight="15.75" x14ac:dyDescent="0.25"/>
  <cols>
    <col min="1" max="1" width="9.140625" style="87"/>
    <col min="2" max="2" width="37.7109375" style="87" customWidth="1"/>
    <col min="3" max="3" width="16.7109375" style="87" customWidth="1"/>
    <col min="4" max="4" width="16.140625" style="87" customWidth="1"/>
    <col min="5" max="6" width="0" style="87" hidden="1" customWidth="1"/>
    <col min="7" max="7" width="15" style="87" customWidth="1"/>
    <col min="8" max="8" width="15.42578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58" t="s">
        <v>11</v>
      </c>
      <c r="B7" s="258"/>
      <c r="C7" s="258"/>
      <c r="D7" s="258"/>
      <c r="E7" s="258"/>
      <c r="F7" s="258"/>
      <c r="G7" s="258"/>
      <c r="H7" s="258"/>
      <c r="I7" s="258"/>
      <c r="J7" s="258"/>
      <c r="K7" s="258"/>
      <c r="L7" s="258"/>
    </row>
    <row r="8" spans="1:44" ht="18.75" x14ac:dyDescent="0.25">
      <c r="A8" s="258" t="s">
        <v>525</v>
      </c>
      <c r="B8" s="258"/>
      <c r="C8" s="258"/>
      <c r="D8" s="258"/>
      <c r="E8" s="258"/>
      <c r="F8" s="258"/>
      <c r="G8" s="258"/>
      <c r="H8" s="258"/>
      <c r="I8" s="258"/>
      <c r="J8" s="258"/>
      <c r="K8" s="258"/>
      <c r="L8" s="258"/>
    </row>
    <row r="9" spans="1:44" x14ac:dyDescent="0.25">
      <c r="A9" s="259" t="s">
        <v>8</v>
      </c>
      <c r="B9" s="259"/>
      <c r="C9" s="259"/>
      <c r="D9" s="259"/>
      <c r="E9" s="259"/>
      <c r="F9" s="259"/>
      <c r="G9" s="259"/>
      <c r="H9" s="259"/>
      <c r="I9" s="259"/>
      <c r="J9" s="259"/>
      <c r="K9" s="259"/>
      <c r="L9" s="259"/>
    </row>
    <row r="10" spans="1:44" x14ac:dyDescent="0.25">
      <c r="A10" s="255" t="s">
        <v>10</v>
      </c>
      <c r="B10" s="255"/>
      <c r="C10" s="255"/>
      <c r="D10" s="255"/>
      <c r="E10" s="255"/>
      <c r="F10" s="255"/>
      <c r="G10" s="255"/>
      <c r="H10" s="255"/>
      <c r="I10" s="255"/>
      <c r="J10" s="255"/>
      <c r="K10" s="255"/>
      <c r="L10" s="255"/>
    </row>
    <row r="11" spans="1:44" ht="18.75" x14ac:dyDescent="0.25">
      <c r="A11" s="264" t="str">
        <f>'5. анализ эконом эфф'!A11:AS11</f>
        <v>P_ПТП_Андропова</v>
      </c>
      <c r="B11" s="264"/>
      <c r="C11" s="264"/>
      <c r="D11" s="264"/>
      <c r="E11" s="264"/>
      <c r="F11" s="264"/>
      <c r="G11" s="264"/>
      <c r="H11" s="264"/>
      <c r="I11" s="264"/>
      <c r="J11" s="264"/>
      <c r="K11" s="264"/>
      <c r="L11" s="264"/>
    </row>
    <row r="12" spans="1:44" x14ac:dyDescent="0.25">
      <c r="A12" s="259" t="s">
        <v>8</v>
      </c>
      <c r="B12" s="259"/>
      <c r="C12" s="259"/>
      <c r="D12" s="259"/>
      <c r="E12" s="259"/>
      <c r="F12" s="259"/>
      <c r="G12" s="259"/>
      <c r="H12" s="259"/>
      <c r="I12" s="259"/>
      <c r="J12" s="259"/>
      <c r="K12" s="259"/>
      <c r="L12" s="259"/>
    </row>
    <row r="13" spans="1:44" x14ac:dyDescent="0.25">
      <c r="A13" s="255" t="s">
        <v>9</v>
      </c>
      <c r="B13" s="255"/>
      <c r="C13" s="255"/>
      <c r="D13" s="255"/>
      <c r="E13" s="255"/>
      <c r="F13" s="255"/>
      <c r="G13" s="255"/>
      <c r="H13" s="255"/>
      <c r="I13" s="255"/>
      <c r="J13" s="255"/>
      <c r="K13" s="255"/>
      <c r="L13" s="255"/>
    </row>
    <row r="14" spans="1:44" ht="68.25" customHeight="1" x14ac:dyDescent="0.25">
      <c r="A14" s="250" t="str">
        <f>'5. анализ эконом эфф'!A14:AR14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50"/>
      <c r="D14" s="250"/>
      <c r="E14" s="250"/>
      <c r="F14" s="250"/>
      <c r="G14" s="250"/>
      <c r="H14" s="250"/>
      <c r="I14" s="250"/>
      <c r="J14" s="250"/>
      <c r="K14" s="250"/>
      <c r="L14" s="250"/>
    </row>
    <row r="15" spans="1:44" x14ac:dyDescent="0.25">
      <c r="A15" s="259" t="s">
        <v>8</v>
      </c>
      <c r="B15" s="259"/>
      <c r="C15" s="259"/>
      <c r="D15" s="259"/>
      <c r="E15" s="259"/>
      <c r="F15" s="259"/>
      <c r="G15" s="259"/>
      <c r="H15" s="259"/>
      <c r="I15" s="259"/>
      <c r="J15" s="259"/>
      <c r="K15" s="259"/>
      <c r="L15" s="259"/>
    </row>
    <row r="16" spans="1:44" x14ac:dyDescent="0.25">
      <c r="A16" s="255" t="s">
        <v>7</v>
      </c>
      <c r="B16" s="255"/>
      <c r="C16" s="255"/>
      <c r="D16" s="255"/>
      <c r="E16" s="255"/>
      <c r="F16" s="255"/>
      <c r="G16" s="255"/>
      <c r="H16" s="255"/>
      <c r="I16" s="255"/>
      <c r="J16" s="255"/>
      <c r="K16" s="255"/>
      <c r="L16" s="255"/>
    </row>
    <row r="17" spans="1:12" ht="15.75" customHeight="1" x14ac:dyDescent="0.25">
      <c r="L17" s="153"/>
    </row>
    <row r="18" spans="1:12" x14ac:dyDescent="0.25">
      <c r="K18" s="88"/>
    </row>
    <row r="19" spans="1:12" ht="15.75" customHeight="1" x14ac:dyDescent="0.25">
      <c r="A19" s="374" t="s">
        <v>484</v>
      </c>
      <c r="B19" s="374"/>
      <c r="C19" s="374"/>
      <c r="D19" s="374"/>
      <c r="E19" s="374"/>
      <c r="F19" s="374"/>
      <c r="G19" s="374"/>
      <c r="H19" s="374"/>
      <c r="I19" s="374"/>
      <c r="J19" s="374"/>
      <c r="K19" s="374"/>
      <c r="L19" s="374"/>
    </row>
    <row r="20" spans="1:12" x14ac:dyDescent="0.25">
      <c r="A20" s="154"/>
      <c r="B20" s="154"/>
    </row>
    <row r="21" spans="1:12" ht="28.5" customHeight="1" x14ac:dyDescent="0.25">
      <c r="A21" s="375" t="s">
        <v>222</v>
      </c>
      <c r="B21" s="375" t="s">
        <v>221</v>
      </c>
      <c r="C21" s="380" t="s">
        <v>418</v>
      </c>
      <c r="D21" s="380"/>
      <c r="E21" s="380"/>
      <c r="F21" s="380"/>
      <c r="G21" s="380"/>
      <c r="H21" s="380"/>
      <c r="I21" s="375" t="s">
        <v>220</v>
      </c>
      <c r="J21" s="377" t="s">
        <v>420</v>
      </c>
      <c r="K21" s="375" t="s">
        <v>219</v>
      </c>
      <c r="L21" s="376" t="s">
        <v>419</v>
      </c>
    </row>
    <row r="22" spans="1:12" ht="58.5" customHeight="1" x14ac:dyDescent="0.25">
      <c r="A22" s="375"/>
      <c r="B22" s="375"/>
      <c r="C22" s="379" t="s">
        <v>3</v>
      </c>
      <c r="D22" s="379"/>
      <c r="E22" s="89"/>
      <c r="F22" s="90"/>
      <c r="G22" s="381" t="s">
        <v>2</v>
      </c>
      <c r="H22" s="382"/>
      <c r="I22" s="375"/>
      <c r="J22" s="378"/>
      <c r="K22" s="375"/>
      <c r="L22" s="376"/>
    </row>
    <row r="23" spans="1:12" ht="47.25" x14ac:dyDescent="0.25">
      <c r="A23" s="375"/>
      <c r="B23" s="375"/>
      <c r="C23" s="91" t="s">
        <v>218</v>
      </c>
      <c r="D23" s="91" t="s">
        <v>217</v>
      </c>
      <c r="E23" s="91" t="s">
        <v>218</v>
      </c>
      <c r="F23" s="91" t="s">
        <v>217</v>
      </c>
      <c r="G23" s="91" t="s">
        <v>218</v>
      </c>
      <c r="H23" s="91" t="s">
        <v>217</v>
      </c>
      <c r="I23" s="375"/>
      <c r="J23" s="379"/>
      <c r="K23" s="375"/>
      <c r="L23" s="376"/>
    </row>
    <row r="24" spans="1:12" x14ac:dyDescent="0.25">
      <c r="A24" s="152">
        <v>1</v>
      </c>
      <c r="B24" s="152">
        <v>2</v>
      </c>
      <c r="C24" s="91">
        <v>3</v>
      </c>
      <c r="D24" s="91">
        <v>4</v>
      </c>
      <c r="E24" s="91">
        <v>5</v>
      </c>
      <c r="F24" s="91">
        <v>6</v>
      </c>
      <c r="G24" s="91">
        <v>7</v>
      </c>
      <c r="H24" s="91">
        <v>8</v>
      </c>
      <c r="I24" s="91">
        <v>9</v>
      </c>
      <c r="J24" s="91">
        <v>10</v>
      </c>
      <c r="K24" s="91">
        <v>11</v>
      </c>
      <c r="L24" s="91">
        <v>12</v>
      </c>
    </row>
    <row r="25" spans="1:12" ht="30" customHeight="1" x14ac:dyDescent="0.25">
      <c r="A25" s="91">
        <v>1</v>
      </c>
      <c r="B25" s="92" t="s">
        <v>216</v>
      </c>
      <c r="C25" s="93">
        <f>'3.3 паспорт описание'!$C$28</f>
        <v>2025</v>
      </c>
      <c r="D25" s="93">
        <v>2025</v>
      </c>
      <c r="E25" s="93"/>
      <c r="F25" s="93"/>
      <c r="G25" s="93">
        <f>C25</f>
        <v>2025</v>
      </c>
      <c r="H25" s="167" t="s">
        <v>549</v>
      </c>
      <c r="I25" s="94">
        <v>1</v>
      </c>
      <c r="J25" s="94">
        <v>1</v>
      </c>
      <c r="K25" s="96" t="s">
        <v>527</v>
      </c>
      <c r="L25" s="96" t="s">
        <v>527</v>
      </c>
    </row>
    <row r="26" spans="1:12" ht="31.5" customHeight="1" x14ac:dyDescent="0.25">
      <c r="A26" s="91" t="s">
        <v>215</v>
      </c>
      <c r="B26" s="97" t="s">
        <v>425</v>
      </c>
      <c r="C26" s="93">
        <f>'3.3 паспорт описание'!$C$28</f>
        <v>2025</v>
      </c>
      <c r="D26" s="93">
        <f>'3.3 паспорт описание'!$C$28</f>
        <v>2025</v>
      </c>
      <c r="E26" s="93"/>
      <c r="F26" s="93"/>
      <c r="G26" s="93">
        <f t="shared" ref="G26" si="0">C26</f>
        <v>2025</v>
      </c>
      <c r="H26" s="93">
        <f t="shared" ref="H26" si="1">D26</f>
        <v>2025</v>
      </c>
      <c r="I26" s="94">
        <v>1</v>
      </c>
      <c r="J26" s="94">
        <v>1</v>
      </c>
      <c r="K26" s="96" t="s">
        <v>527</v>
      </c>
      <c r="L26" s="96" t="s">
        <v>527</v>
      </c>
    </row>
    <row r="27" spans="1:12" ht="39" customHeight="1" x14ac:dyDescent="0.25">
      <c r="A27" s="91" t="s">
        <v>214</v>
      </c>
      <c r="B27" s="97" t="s">
        <v>427</v>
      </c>
      <c r="C27" s="167" t="s">
        <v>549</v>
      </c>
      <c r="D27" s="167" t="s">
        <v>549</v>
      </c>
      <c r="E27" s="167" t="s">
        <v>549</v>
      </c>
      <c r="F27" s="167" t="s">
        <v>549</v>
      </c>
      <c r="G27" s="167" t="s">
        <v>549</v>
      </c>
      <c r="H27" s="167" t="s">
        <v>549</v>
      </c>
      <c r="I27" s="167" t="s">
        <v>549</v>
      </c>
      <c r="J27" s="167" t="s">
        <v>549</v>
      </c>
      <c r="K27" s="96" t="s">
        <v>527</v>
      </c>
      <c r="L27" s="96" t="s">
        <v>527</v>
      </c>
    </row>
    <row r="28" spans="1:12" ht="70.5" customHeight="1" x14ac:dyDescent="0.25">
      <c r="A28" s="91" t="s">
        <v>426</v>
      </c>
      <c r="B28" s="97" t="s">
        <v>431</v>
      </c>
      <c r="C28" s="167" t="s">
        <v>549</v>
      </c>
      <c r="D28" s="167" t="s">
        <v>549</v>
      </c>
      <c r="E28" s="167" t="s">
        <v>549</v>
      </c>
      <c r="F28" s="167" t="s">
        <v>549</v>
      </c>
      <c r="G28" s="167" t="s">
        <v>549</v>
      </c>
      <c r="H28" s="167" t="s">
        <v>549</v>
      </c>
      <c r="I28" s="167" t="s">
        <v>549</v>
      </c>
      <c r="J28" s="167" t="s">
        <v>549</v>
      </c>
      <c r="K28" s="96" t="s">
        <v>527</v>
      </c>
      <c r="L28" s="96" t="s">
        <v>527</v>
      </c>
    </row>
    <row r="29" spans="1:12" ht="54" customHeight="1" x14ac:dyDescent="0.25">
      <c r="A29" s="91" t="s">
        <v>213</v>
      </c>
      <c r="B29" s="97" t="s">
        <v>430</v>
      </c>
      <c r="C29" s="167" t="s">
        <v>549</v>
      </c>
      <c r="D29" s="167" t="s">
        <v>549</v>
      </c>
      <c r="E29" s="167" t="s">
        <v>549</v>
      </c>
      <c r="F29" s="167" t="s">
        <v>549</v>
      </c>
      <c r="G29" s="167" t="s">
        <v>549</v>
      </c>
      <c r="H29" s="167" t="s">
        <v>549</v>
      </c>
      <c r="I29" s="167" t="s">
        <v>549</v>
      </c>
      <c r="J29" s="167" t="s">
        <v>549</v>
      </c>
      <c r="K29" s="96" t="s">
        <v>527</v>
      </c>
      <c r="L29" s="96" t="s">
        <v>527</v>
      </c>
    </row>
    <row r="30" spans="1:12" ht="42" customHeight="1" x14ac:dyDescent="0.25">
      <c r="A30" s="91" t="s">
        <v>212</v>
      </c>
      <c r="B30" s="97" t="s">
        <v>432</v>
      </c>
      <c r="C30" s="167" t="s">
        <v>549</v>
      </c>
      <c r="D30" s="167" t="s">
        <v>549</v>
      </c>
      <c r="E30" s="167" t="s">
        <v>549</v>
      </c>
      <c r="F30" s="167" t="s">
        <v>549</v>
      </c>
      <c r="G30" s="167" t="s">
        <v>549</v>
      </c>
      <c r="H30" s="167" t="s">
        <v>549</v>
      </c>
      <c r="I30" s="167" t="s">
        <v>549</v>
      </c>
      <c r="J30" s="167" t="s">
        <v>549</v>
      </c>
      <c r="K30" s="96" t="s">
        <v>527</v>
      </c>
      <c r="L30" s="96" t="s">
        <v>527</v>
      </c>
    </row>
    <row r="31" spans="1:12" ht="37.5" customHeight="1" x14ac:dyDescent="0.25">
      <c r="A31" s="91" t="s">
        <v>211</v>
      </c>
      <c r="B31" s="98" t="s">
        <v>428</v>
      </c>
      <c r="C31" s="93">
        <v>2025</v>
      </c>
      <c r="D31" s="93">
        <v>2025</v>
      </c>
      <c r="E31" s="93"/>
      <c r="F31" s="93"/>
      <c r="G31" s="167" t="s">
        <v>549</v>
      </c>
      <c r="H31" s="167" t="s">
        <v>549</v>
      </c>
      <c r="I31" s="94">
        <v>1</v>
      </c>
      <c r="J31" s="94">
        <v>1</v>
      </c>
      <c r="K31" s="96" t="s">
        <v>527</v>
      </c>
      <c r="L31" s="96" t="s">
        <v>527</v>
      </c>
    </row>
    <row r="32" spans="1:12" ht="34.5" customHeight="1" x14ac:dyDescent="0.25">
      <c r="A32" s="91" t="s">
        <v>209</v>
      </c>
      <c r="B32" s="98" t="s">
        <v>433</v>
      </c>
      <c r="C32" s="93">
        <v>2025</v>
      </c>
      <c r="D32" s="93">
        <v>2025</v>
      </c>
      <c r="E32" s="93"/>
      <c r="F32" s="93"/>
      <c r="G32" s="167" t="s">
        <v>549</v>
      </c>
      <c r="H32" s="167" t="s">
        <v>549</v>
      </c>
      <c r="I32" s="94">
        <v>1</v>
      </c>
      <c r="J32" s="94">
        <v>1</v>
      </c>
      <c r="K32" s="96" t="s">
        <v>527</v>
      </c>
      <c r="L32" s="96" t="s">
        <v>527</v>
      </c>
    </row>
    <row r="33" spans="1:12" ht="52.5" customHeight="1" x14ac:dyDescent="0.25">
      <c r="A33" s="91" t="s">
        <v>444</v>
      </c>
      <c r="B33" s="98" t="s">
        <v>366</v>
      </c>
      <c r="C33" s="93">
        <v>2025</v>
      </c>
      <c r="D33" s="93">
        <v>2025</v>
      </c>
      <c r="E33" s="93"/>
      <c r="F33" s="93"/>
      <c r="G33" s="167" t="s">
        <v>549</v>
      </c>
      <c r="H33" s="167" t="s">
        <v>549</v>
      </c>
      <c r="I33" s="94">
        <v>1</v>
      </c>
      <c r="J33" s="94">
        <v>1</v>
      </c>
      <c r="K33" s="96" t="s">
        <v>527</v>
      </c>
      <c r="L33" s="96" t="s">
        <v>527</v>
      </c>
    </row>
    <row r="34" spans="1:12" ht="72.75" customHeight="1" x14ac:dyDescent="0.25">
      <c r="A34" s="91" t="s">
        <v>445</v>
      </c>
      <c r="B34" s="98" t="s">
        <v>437</v>
      </c>
      <c r="C34" s="167" t="s">
        <v>549</v>
      </c>
      <c r="D34" s="167" t="s">
        <v>549</v>
      </c>
      <c r="E34" s="167" t="s">
        <v>549</v>
      </c>
      <c r="F34" s="167" t="s">
        <v>549</v>
      </c>
      <c r="G34" s="167" t="s">
        <v>549</v>
      </c>
      <c r="H34" s="167" t="s">
        <v>549</v>
      </c>
      <c r="I34" s="167" t="s">
        <v>549</v>
      </c>
      <c r="J34" s="167" t="s">
        <v>549</v>
      </c>
      <c r="K34" s="96" t="s">
        <v>527</v>
      </c>
      <c r="L34" s="96" t="s">
        <v>527</v>
      </c>
    </row>
    <row r="35" spans="1:12" ht="49.5" customHeight="1" x14ac:dyDescent="0.25">
      <c r="A35" s="91" t="s">
        <v>446</v>
      </c>
      <c r="B35" s="98" t="s">
        <v>210</v>
      </c>
      <c r="C35" s="93">
        <v>2025</v>
      </c>
      <c r="D35" s="93">
        <v>2025</v>
      </c>
      <c r="E35" s="93"/>
      <c r="F35" s="93"/>
      <c r="G35" s="167" t="s">
        <v>549</v>
      </c>
      <c r="H35" s="167" t="s">
        <v>549</v>
      </c>
      <c r="I35" s="94">
        <v>1</v>
      </c>
      <c r="J35" s="94">
        <v>1</v>
      </c>
      <c r="K35" s="96" t="s">
        <v>527</v>
      </c>
      <c r="L35" s="96" t="s">
        <v>527</v>
      </c>
    </row>
    <row r="36" spans="1:12" ht="37.5" customHeight="1" x14ac:dyDescent="0.25">
      <c r="A36" s="91" t="s">
        <v>447</v>
      </c>
      <c r="B36" s="98" t="s">
        <v>429</v>
      </c>
      <c r="C36" s="167" t="s">
        <v>549</v>
      </c>
      <c r="D36" s="167" t="s">
        <v>549</v>
      </c>
      <c r="E36" s="167" t="s">
        <v>549</v>
      </c>
      <c r="F36" s="167" t="s">
        <v>549</v>
      </c>
      <c r="G36" s="167" t="s">
        <v>549</v>
      </c>
      <c r="H36" s="167" t="s">
        <v>549</v>
      </c>
      <c r="I36" s="167" t="s">
        <v>549</v>
      </c>
      <c r="J36" s="167" t="s">
        <v>549</v>
      </c>
      <c r="K36" s="96" t="s">
        <v>527</v>
      </c>
      <c r="L36" s="96" t="s">
        <v>527</v>
      </c>
    </row>
    <row r="37" spans="1:12" ht="33.75" customHeight="1" x14ac:dyDescent="0.25">
      <c r="A37" s="91" t="s">
        <v>448</v>
      </c>
      <c r="B37" s="98" t="s">
        <v>208</v>
      </c>
      <c r="C37" s="93">
        <v>2025</v>
      </c>
      <c r="D37" s="93">
        <v>2025</v>
      </c>
      <c r="E37" s="93"/>
      <c r="F37" s="93"/>
      <c r="G37" s="167" t="s">
        <v>549</v>
      </c>
      <c r="H37" s="167" t="s">
        <v>549</v>
      </c>
      <c r="I37" s="94">
        <v>1</v>
      </c>
      <c r="J37" s="94">
        <v>1</v>
      </c>
      <c r="K37" s="96" t="s">
        <v>527</v>
      </c>
      <c r="L37" s="96" t="s">
        <v>527</v>
      </c>
    </row>
    <row r="38" spans="1:12" ht="31.5" customHeight="1" x14ac:dyDescent="0.25">
      <c r="A38" s="91" t="s">
        <v>449</v>
      </c>
      <c r="B38" s="92" t="s">
        <v>207</v>
      </c>
      <c r="C38" s="93">
        <f>'3.3 паспорт описание'!$C$28</f>
        <v>2025</v>
      </c>
      <c r="D38" s="93">
        <v>2025</v>
      </c>
      <c r="E38" s="93"/>
      <c r="F38" s="93"/>
      <c r="G38" s="167" t="s">
        <v>549</v>
      </c>
      <c r="H38" s="167" t="s">
        <v>549</v>
      </c>
      <c r="I38" s="94">
        <v>0</v>
      </c>
      <c r="J38" s="95">
        <v>0</v>
      </c>
      <c r="K38" s="96" t="s">
        <v>527</v>
      </c>
      <c r="L38" s="96" t="s">
        <v>527</v>
      </c>
    </row>
    <row r="39" spans="1:12" ht="63" x14ac:dyDescent="0.25">
      <c r="A39" s="91">
        <v>2</v>
      </c>
      <c r="B39" s="98" t="s">
        <v>434</v>
      </c>
      <c r="C39" s="93">
        <f>'3.3 паспорт описание'!$C$28</f>
        <v>2025</v>
      </c>
      <c r="D39" s="93">
        <v>2025</v>
      </c>
      <c r="E39" s="93"/>
      <c r="F39" s="93"/>
      <c r="G39" s="167" t="s">
        <v>549</v>
      </c>
      <c r="H39" s="167" t="s">
        <v>549</v>
      </c>
      <c r="I39" s="94">
        <v>1</v>
      </c>
      <c r="J39" s="94">
        <v>1</v>
      </c>
      <c r="K39" s="96" t="s">
        <v>527</v>
      </c>
      <c r="L39" s="96" t="s">
        <v>527</v>
      </c>
    </row>
    <row r="40" spans="1:12" ht="41.25" customHeight="1" x14ac:dyDescent="0.25">
      <c r="A40" s="91" t="s">
        <v>206</v>
      </c>
      <c r="B40" s="98" t="s">
        <v>436</v>
      </c>
      <c r="C40" s="93">
        <v>2025</v>
      </c>
      <c r="D40" s="93">
        <v>2025</v>
      </c>
      <c r="E40" s="93"/>
      <c r="F40" s="93"/>
      <c r="G40" s="167" t="s">
        <v>549</v>
      </c>
      <c r="H40" s="167" t="s">
        <v>549</v>
      </c>
      <c r="I40" s="94">
        <v>1</v>
      </c>
      <c r="J40" s="94">
        <v>1</v>
      </c>
      <c r="K40" s="96" t="s">
        <v>527</v>
      </c>
      <c r="L40" s="96" t="s">
        <v>527</v>
      </c>
    </row>
    <row r="41" spans="1:12" ht="63" customHeight="1" x14ac:dyDescent="0.25">
      <c r="A41" s="91" t="s">
        <v>205</v>
      </c>
      <c r="B41" s="92" t="s">
        <v>511</v>
      </c>
      <c r="C41" s="93">
        <v>2025</v>
      </c>
      <c r="D41" s="93">
        <f>'3.3 паспорт описание'!$C$29</f>
        <v>2026</v>
      </c>
      <c r="E41" s="93"/>
      <c r="F41" s="93"/>
      <c r="G41" s="167" t="s">
        <v>549</v>
      </c>
      <c r="H41" s="167" t="s">
        <v>549</v>
      </c>
      <c r="I41" s="94">
        <v>0</v>
      </c>
      <c r="J41" s="95">
        <v>0</v>
      </c>
      <c r="K41" s="96" t="s">
        <v>527</v>
      </c>
      <c r="L41" s="96" t="s">
        <v>527</v>
      </c>
    </row>
    <row r="42" spans="1:12" ht="58.5" customHeight="1" x14ac:dyDescent="0.25">
      <c r="A42" s="91">
        <v>3</v>
      </c>
      <c r="B42" s="98" t="s">
        <v>435</v>
      </c>
      <c r="C42" s="93">
        <v>2025</v>
      </c>
      <c r="D42" s="93">
        <v>2025</v>
      </c>
      <c r="E42" s="93"/>
      <c r="F42" s="93"/>
      <c r="G42" s="167" t="s">
        <v>549</v>
      </c>
      <c r="H42" s="167" t="s">
        <v>549</v>
      </c>
      <c r="I42" s="94">
        <v>1</v>
      </c>
      <c r="J42" s="94">
        <v>1</v>
      </c>
      <c r="K42" s="96" t="s">
        <v>527</v>
      </c>
      <c r="L42" s="96" t="s">
        <v>527</v>
      </c>
    </row>
    <row r="43" spans="1:12" ht="34.5" customHeight="1" x14ac:dyDescent="0.25">
      <c r="A43" s="91" t="s">
        <v>204</v>
      </c>
      <c r="B43" s="98" t="s">
        <v>202</v>
      </c>
      <c r="C43" s="93">
        <v>2025</v>
      </c>
      <c r="D43" s="93">
        <v>2026</v>
      </c>
      <c r="E43" s="93">
        <v>2026</v>
      </c>
      <c r="F43" s="93"/>
      <c r="G43" s="167" t="s">
        <v>549</v>
      </c>
      <c r="H43" s="167" t="s">
        <v>549</v>
      </c>
      <c r="I43" s="94">
        <v>0</v>
      </c>
      <c r="J43" s="95">
        <v>0</v>
      </c>
      <c r="K43" s="96" t="s">
        <v>527</v>
      </c>
      <c r="L43" s="96" t="s">
        <v>527</v>
      </c>
    </row>
    <row r="44" spans="1:12" ht="24.75" customHeight="1" x14ac:dyDescent="0.25">
      <c r="A44" s="91" t="s">
        <v>203</v>
      </c>
      <c r="B44" s="98" t="s">
        <v>200</v>
      </c>
      <c r="C44" s="93">
        <v>2026</v>
      </c>
      <c r="D44" s="93">
        <v>2026</v>
      </c>
      <c r="E44" s="93"/>
      <c r="F44" s="93"/>
      <c r="G44" s="167" t="s">
        <v>549</v>
      </c>
      <c r="H44" s="167" t="s">
        <v>549</v>
      </c>
      <c r="I44" s="94">
        <v>0</v>
      </c>
      <c r="J44" s="95">
        <v>0</v>
      </c>
      <c r="K44" s="96" t="s">
        <v>527</v>
      </c>
      <c r="L44" s="96" t="s">
        <v>527</v>
      </c>
    </row>
    <row r="45" spans="1:12" ht="90.75" customHeight="1" x14ac:dyDescent="0.25">
      <c r="A45" s="91" t="s">
        <v>201</v>
      </c>
      <c r="B45" s="98" t="s">
        <v>440</v>
      </c>
      <c r="C45" s="167" t="s">
        <v>549</v>
      </c>
      <c r="D45" s="167" t="s">
        <v>549</v>
      </c>
      <c r="E45" s="167" t="s">
        <v>549</v>
      </c>
      <c r="F45" s="167" t="s">
        <v>549</v>
      </c>
      <c r="G45" s="167" t="s">
        <v>549</v>
      </c>
      <c r="H45" s="167" t="s">
        <v>549</v>
      </c>
      <c r="I45" s="167" t="s">
        <v>549</v>
      </c>
      <c r="J45" s="167" t="s">
        <v>549</v>
      </c>
      <c r="K45" s="96" t="s">
        <v>527</v>
      </c>
      <c r="L45" s="96" t="s">
        <v>527</v>
      </c>
    </row>
    <row r="46" spans="1:12" ht="167.25" customHeight="1" x14ac:dyDescent="0.25">
      <c r="A46" s="91" t="s">
        <v>199</v>
      </c>
      <c r="B46" s="98" t="s">
        <v>438</v>
      </c>
      <c r="C46" s="93">
        <v>2026</v>
      </c>
      <c r="D46" s="93">
        <v>2026</v>
      </c>
      <c r="E46" s="93"/>
      <c r="F46" s="93"/>
      <c r="G46" s="167" t="s">
        <v>549</v>
      </c>
      <c r="H46" s="167" t="s">
        <v>549</v>
      </c>
      <c r="I46" s="94">
        <v>0</v>
      </c>
      <c r="J46" s="95">
        <v>0</v>
      </c>
      <c r="K46" s="96" t="s">
        <v>527</v>
      </c>
      <c r="L46" s="96" t="s">
        <v>527</v>
      </c>
    </row>
    <row r="47" spans="1:12" ht="30.75" customHeight="1" x14ac:dyDescent="0.25">
      <c r="A47" s="91" t="s">
        <v>197</v>
      </c>
      <c r="B47" s="98" t="s">
        <v>198</v>
      </c>
      <c r="C47" s="93">
        <v>2026</v>
      </c>
      <c r="D47" s="93">
        <v>2026</v>
      </c>
      <c r="E47" s="93"/>
      <c r="F47" s="93"/>
      <c r="G47" s="167" t="s">
        <v>549</v>
      </c>
      <c r="H47" s="167" t="s">
        <v>549</v>
      </c>
      <c r="I47" s="94">
        <v>0</v>
      </c>
      <c r="J47" s="95">
        <v>0</v>
      </c>
      <c r="K47" s="96" t="s">
        <v>527</v>
      </c>
      <c r="L47" s="96" t="s">
        <v>527</v>
      </c>
    </row>
    <row r="48" spans="1:12" ht="37.5" customHeight="1" x14ac:dyDescent="0.25">
      <c r="A48" s="91" t="s">
        <v>450</v>
      </c>
      <c r="B48" s="92" t="s">
        <v>196</v>
      </c>
      <c r="C48" s="93">
        <v>2026</v>
      </c>
      <c r="D48" s="93">
        <v>2026</v>
      </c>
      <c r="E48" s="93"/>
      <c r="F48" s="93"/>
      <c r="G48" s="167" t="s">
        <v>549</v>
      </c>
      <c r="H48" s="167" t="s">
        <v>549</v>
      </c>
      <c r="I48" s="94">
        <v>0</v>
      </c>
      <c r="J48" s="95">
        <v>0</v>
      </c>
      <c r="K48" s="96" t="s">
        <v>527</v>
      </c>
      <c r="L48" s="96" t="s">
        <v>527</v>
      </c>
    </row>
    <row r="49" spans="1:12" ht="47.25" customHeight="1" x14ac:dyDescent="0.25">
      <c r="A49" s="91">
        <v>4</v>
      </c>
      <c r="B49" s="98" t="s">
        <v>194</v>
      </c>
      <c r="C49" s="93">
        <v>2026</v>
      </c>
      <c r="D49" s="93">
        <v>2026</v>
      </c>
      <c r="E49" s="93"/>
      <c r="F49" s="93"/>
      <c r="G49" s="167" t="s">
        <v>549</v>
      </c>
      <c r="H49" s="167" t="s">
        <v>549</v>
      </c>
      <c r="I49" s="94">
        <v>0</v>
      </c>
      <c r="J49" s="95">
        <v>0</v>
      </c>
      <c r="K49" s="96" t="s">
        <v>527</v>
      </c>
      <c r="L49" s="96" t="s">
        <v>527</v>
      </c>
    </row>
    <row r="50" spans="1:12" ht="86.25" customHeight="1" x14ac:dyDescent="0.25">
      <c r="A50" s="91" t="s">
        <v>195</v>
      </c>
      <c r="B50" s="98" t="s">
        <v>439</v>
      </c>
      <c r="C50" s="93">
        <v>2026</v>
      </c>
      <c r="D50" s="93">
        <v>2026</v>
      </c>
      <c r="E50" s="93"/>
      <c r="F50" s="93"/>
      <c r="G50" s="167" t="s">
        <v>549</v>
      </c>
      <c r="H50" s="167" t="s">
        <v>549</v>
      </c>
      <c r="I50" s="94">
        <v>0</v>
      </c>
      <c r="J50" s="95">
        <v>0</v>
      </c>
      <c r="K50" s="96" t="s">
        <v>527</v>
      </c>
      <c r="L50" s="96" t="s">
        <v>527</v>
      </c>
    </row>
    <row r="51" spans="1:12" ht="77.25" customHeight="1" x14ac:dyDescent="0.25">
      <c r="A51" s="91" t="s">
        <v>193</v>
      </c>
      <c r="B51" s="98" t="s">
        <v>441</v>
      </c>
      <c r="C51" s="93">
        <v>2026</v>
      </c>
      <c r="D51" s="93">
        <v>2026</v>
      </c>
      <c r="E51" s="93"/>
      <c r="F51" s="93"/>
      <c r="G51" s="167" t="s">
        <v>549</v>
      </c>
      <c r="H51" s="167" t="s">
        <v>549</v>
      </c>
      <c r="I51" s="94">
        <v>0</v>
      </c>
      <c r="J51" s="95">
        <v>0</v>
      </c>
      <c r="K51" s="96" t="s">
        <v>527</v>
      </c>
      <c r="L51" s="96" t="s">
        <v>527</v>
      </c>
    </row>
    <row r="52" spans="1:12" ht="71.25" customHeight="1" x14ac:dyDescent="0.25">
      <c r="A52" s="91" t="s">
        <v>191</v>
      </c>
      <c r="B52" s="98" t="s">
        <v>192</v>
      </c>
      <c r="C52" s="93">
        <v>2026</v>
      </c>
      <c r="D52" s="93">
        <v>2026</v>
      </c>
      <c r="E52" s="93"/>
      <c r="F52" s="93"/>
      <c r="G52" s="167" t="s">
        <v>549</v>
      </c>
      <c r="H52" s="167" t="s">
        <v>549</v>
      </c>
      <c r="I52" s="94">
        <v>0</v>
      </c>
      <c r="J52" s="95">
        <v>0</v>
      </c>
      <c r="K52" s="96" t="s">
        <v>527</v>
      </c>
      <c r="L52" s="96" t="s">
        <v>527</v>
      </c>
    </row>
    <row r="53" spans="1:12" ht="48" customHeight="1" x14ac:dyDescent="0.25">
      <c r="A53" s="91" t="s">
        <v>189</v>
      </c>
      <c r="B53" s="99" t="s">
        <v>442</v>
      </c>
      <c r="C53" s="93">
        <v>2026</v>
      </c>
      <c r="D53" s="93">
        <v>2026</v>
      </c>
      <c r="E53" s="93"/>
      <c r="F53" s="93"/>
      <c r="G53" s="167" t="s">
        <v>549</v>
      </c>
      <c r="H53" s="167" t="s">
        <v>549</v>
      </c>
      <c r="I53" s="94">
        <v>0</v>
      </c>
      <c r="J53" s="95">
        <v>0</v>
      </c>
      <c r="K53" s="96" t="s">
        <v>527</v>
      </c>
      <c r="L53" s="96" t="s">
        <v>527</v>
      </c>
    </row>
    <row r="54" spans="1:12" ht="46.5" customHeight="1" x14ac:dyDescent="0.25">
      <c r="A54" s="91" t="s">
        <v>443</v>
      </c>
      <c r="B54" s="98" t="s">
        <v>190</v>
      </c>
      <c r="C54" s="93">
        <v>2026</v>
      </c>
      <c r="D54" s="93">
        <v>2026</v>
      </c>
      <c r="E54" s="93"/>
      <c r="F54" s="93"/>
      <c r="G54" s="167" t="s">
        <v>549</v>
      </c>
      <c r="H54" s="167" t="s">
        <v>549</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G77"/>
  <sheetViews>
    <sheetView tabSelected="1" topLeftCell="A16" zoomScale="70" zoomScaleNormal="70" zoomScaleSheetLayoutView="70" workbookViewId="0">
      <selection activeCell="E30" sqref="E30"/>
    </sheetView>
  </sheetViews>
  <sheetFormatPr defaultColWidth="9.140625" defaultRowHeight="15.75" x14ac:dyDescent="0.25"/>
  <cols>
    <col min="1" max="1" width="9.140625" style="87"/>
    <col min="2" max="2" width="57.85546875" style="87" customWidth="1"/>
    <col min="3" max="5" width="20.7109375" style="87" customWidth="1"/>
    <col min="6" max="6" width="9.140625" style="87" hidden="1" customWidth="1"/>
    <col min="7" max="16384" width="9.140625" style="87"/>
  </cols>
  <sheetData>
    <row r="4" spans="1:5" ht="18.75" customHeight="1" x14ac:dyDescent="0.25">
      <c r="A4" s="254" t="str">
        <f>'1. паспорт местоположение'!A5:C5</f>
        <v>Год раскрытия информации: 2026 год</v>
      </c>
      <c r="B4" s="254"/>
      <c r="C4" s="254"/>
      <c r="D4" s="254"/>
      <c r="E4" s="254"/>
    </row>
    <row r="6" spans="1:5" ht="18.75" x14ac:dyDescent="0.25">
      <c r="A6" s="258" t="s">
        <v>11</v>
      </c>
      <c r="B6" s="258"/>
      <c r="C6" s="258"/>
      <c r="D6" s="258"/>
      <c r="E6" s="258"/>
    </row>
    <row r="7" spans="1:5" ht="18.75" x14ac:dyDescent="0.25">
      <c r="A7" s="258" t="s">
        <v>525</v>
      </c>
      <c r="B7" s="258"/>
      <c r="C7" s="258"/>
      <c r="D7" s="258"/>
      <c r="E7" s="258"/>
    </row>
    <row r="8" spans="1:5" x14ac:dyDescent="0.25">
      <c r="A8" s="259" t="s">
        <v>8</v>
      </c>
      <c r="B8" s="259"/>
      <c r="C8" s="259"/>
      <c r="D8" s="259"/>
      <c r="E8" s="259"/>
    </row>
    <row r="9" spans="1:5" ht="18.75" customHeight="1" x14ac:dyDescent="0.25">
      <c r="A9" s="255" t="s">
        <v>10</v>
      </c>
      <c r="B9" s="255"/>
      <c r="C9" s="255"/>
      <c r="D9" s="255"/>
      <c r="E9" s="255"/>
    </row>
    <row r="10" spans="1:5" ht="18.75" x14ac:dyDescent="0.25">
      <c r="A10" s="389" t="str">
        <f>'1. паспорт местоположение'!A11:C11</f>
        <v>P_ПТП_Андропова</v>
      </c>
      <c r="B10" s="264"/>
      <c r="C10" s="264"/>
      <c r="D10" s="264"/>
      <c r="E10" s="264"/>
    </row>
    <row r="11" spans="1:5" x14ac:dyDescent="0.25">
      <c r="A11" s="259" t="s">
        <v>8</v>
      </c>
      <c r="B11" s="259"/>
      <c r="C11" s="259"/>
      <c r="D11" s="259"/>
      <c r="E11" s="259"/>
    </row>
    <row r="12" spans="1:5" x14ac:dyDescent="0.25">
      <c r="A12" s="255" t="s">
        <v>9</v>
      </c>
      <c r="B12" s="255"/>
      <c r="C12" s="255"/>
      <c r="D12" s="255"/>
      <c r="E12" s="255"/>
    </row>
    <row r="13" spans="1:5" ht="52.5" customHeight="1" x14ac:dyDescent="0.25">
      <c r="A13"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50"/>
      <c r="C13" s="250"/>
      <c r="D13" s="250"/>
      <c r="E13" s="250"/>
    </row>
    <row r="14" spans="1:5" x14ac:dyDescent="0.25">
      <c r="A14" s="259" t="s">
        <v>8</v>
      </c>
      <c r="B14" s="259"/>
      <c r="C14" s="259"/>
      <c r="D14" s="259"/>
      <c r="E14" s="259"/>
    </row>
    <row r="15" spans="1:5" ht="15.75" customHeight="1" x14ac:dyDescent="0.25">
      <c r="A15" s="255" t="s">
        <v>7</v>
      </c>
      <c r="B15" s="255"/>
      <c r="C15" s="255"/>
      <c r="D15" s="255"/>
      <c r="E15" s="255"/>
    </row>
    <row r="16" spans="1:5" x14ac:dyDescent="0.25">
      <c r="A16" s="383"/>
      <c r="B16" s="383"/>
      <c r="C16" s="383"/>
      <c r="D16" s="383"/>
      <c r="E16" s="383"/>
    </row>
    <row r="18" spans="1:7" x14ac:dyDescent="0.25">
      <c r="A18" s="384" t="s">
        <v>485</v>
      </c>
      <c r="B18" s="384"/>
      <c r="C18" s="384"/>
      <c r="D18" s="384"/>
      <c r="E18" s="384"/>
    </row>
    <row r="20" spans="1:7" ht="33" customHeight="1" x14ac:dyDescent="0.25">
      <c r="A20" s="377" t="s">
        <v>188</v>
      </c>
      <c r="B20" s="377" t="s">
        <v>187</v>
      </c>
      <c r="C20" s="377" t="s">
        <v>603</v>
      </c>
      <c r="D20" s="385" t="s">
        <v>604</v>
      </c>
      <c r="E20" s="386"/>
      <c r="F20" s="100"/>
      <c r="G20" s="100"/>
    </row>
    <row r="21" spans="1:7" ht="45.6" customHeight="1" x14ac:dyDescent="0.25">
      <c r="A21" s="378"/>
      <c r="B21" s="378"/>
      <c r="C21" s="378"/>
      <c r="D21" s="387"/>
      <c r="E21" s="388"/>
    </row>
    <row r="22" spans="1:7" ht="89.25" customHeight="1" x14ac:dyDescent="0.25">
      <c r="A22" s="379"/>
      <c r="B22" s="379"/>
      <c r="C22" s="379"/>
      <c r="D22" s="246" t="s">
        <v>605</v>
      </c>
      <c r="E22" s="246" t="s">
        <v>606</v>
      </c>
    </row>
    <row r="23" spans="1:7" ht="19.5" customHeight="1" x14ac:dyDescent="0.25">
      <c r="A23" s="152">
        <v>1</v>
      </c>
      <c r="B23" s="152">
        <v>2</v>
      </c>
      <c r="C23" s="240">
        <v>3</v>
      </c>
      <c r="D23" s="240">
        <v>4</v>
      </c>
      <c r="E23" s="240">
        <v>5</v>
      </c>
    </row>
    <row r="24" spans="1:7" s="103" customFormat="1" ht="47.25" customHeight="1" x14ac:dyDescent="0.25">
      <c r="A24" s="101">
        <v>1</v>
      </c>
      <c r="B24" s="102" t="s">
        <v>186</v>
      </c>
      <c r="C24" s="247">
        <f t="shared" ref="C24:D24" si="0">C28</f>
        <v>36.399000000000001</v>
      </c>
      <c r="D24" s="245">
        <f t="shared" si="0"/>
        <v>36.398000000000003</v>
      </c>
      <c r="E24" s="247">
        <f t="shared" ref="E24" si="1">E28</f>
        <v>22.98</v>
      </c>
    </row>
    <row r="25" spans="1:7" ht="24" customHeight="1" x14ac:dyDescent="0.25">
      <c r="A25" s="104" t="s">
        <v>185</v>
      </c>
      <c r="B25" s="85" t="s">
        <v>184</v>
      </c>
      <c r="C25" s="248" t="s">
        <v>370</v>
      </c>
      <c r="D25" s="248" t="s">
        <v>370</v>
      </c>
      <c r="E25" s="248" t="s">
        <v>370</v>
      </c>
    </row>
    <row r="26" spans="1:7" x14ac:dyDescent="0.25">
      <c r="A26" s="104" t="s">
        <v>183</v>
      </c>
      <c r="B26" s="85" t="s">
        <v>182</v>
      </c>
      <c r="C26" s="248" t="s">
        <v>370</v>
      </c>
      <c r="D26" s="248" t="s">
        <v>370</v>
      </c>
      <c r="E26" s="248" t="s">
        <v>370</v>
      </c>
    </row>
    <row r="27" spans="1:7" ht="31.5" x14ac:dyDescent="0.25">
      <c r="A27" s="104" t="s">
        <v>181</v>
      </c>
      <c r="B27" s="85" t="s">
        <v>424</v>
      </c>
      <c r="C27" s="248" t="s">
        <v>370</v>
      </c>
      <c r="D27" s="248" t="s">
        <v>370</v>
      </c>
      <c r="E27" s="248" t="s">
        <v>370</v>
      </c>
    </row>
    <row r="28" spans="1:7" ht="27" customHeight="1" x14ac:dyDescent="0.25">
      <c r="A28" s="104" t="s">
        <v>180</v>
      </c>
      <c r="B28" s="85" t="s">
        <v>179</v>
      </c>
      <c r="C28" s="248">
        <v>36.399000000000001</v>
      </c>
      <c r="D28" s="249">
        <v>36.398000000000003</v>
      </c>
      <c r="E28" s="248">
        <v>22.98</v>
      </c>
    </row>
    <row r="29" spans="1:7" x14ac:dyDescent="0.25">
      <c r="A29" s="104" t="s">
        <v>178</v>
      </c>
      <c r="B29" s="105" t="s">
        <v>177</v>
      </c>
      <c r="C29" s="244" t="s">
        <v>370</v>
      </c>
      <c r="D29" s="244" t="s">
        <v>370</v>
      </c>
      <c r="E29" s="244" t="s">
        <v>370</v>
      </c>
    </row>
    <row r="30" spans="1:7" ht="47.25" x14ac:dyDescent="0.25">
      <c r="A30" s="101" t="s">
        <v>65</v>
      </c>
      <c r="B30" s="102" t="s">
        <v>176</v>
      </c>
      <c r="C30" s="428">
        <f>SUM(C31:C34)</f>
        <v>60.663870499999987</v>
      </c>
      <c r="D30" s="245" t="s">
        <v>531</v>
      </c>
      <c r="E30" s="428">
        <v>60.953736090000007</v>
      </c>
      <c r="G30" s="148"/>
    </row>
    <row r="31" spans="1:7" ht="25.9" customHeight="1" x14ac:dyDescent="0.25">
      <c r="A31" s="101" t="s">
        <v>175</v>
      </c>
      <c r="B31" s="85" t="s">
        <v>174</v>
      </c>
      <c r="C31" s="244">
        <v>4.2464709349999996</v>
      </c>
      <c r="D31" s="166">
        <v>0</v>
      </c>
      <c r="E31" s="244">
        <f>E30*F31</f>
        <v>4.2667615263000007</v>
      </c>
      <c r="F31" s="106">
        <v>7.0000000000000007E-2</v>
      </c>
    </row>
    <row r="32" spans="1:7" ht="31.5" x14ac:dyDescent="0.25">
      <c r="A32" s="101" t="s">
        <v>173</v>
      </c>
      <c r="B32" s="85" t="s">
        <v>172</v>
      </c>
      <c r="C32" s="244">
        <v>15.772606329999999</v>
      </c>
      <c r="D32" s="166">
        <v>0</v>
      </c>
      <c r="E32" s="244">
        <f>E30*F32</f>
        <v>15.847971383400003</v>
      </c>
      <c r="F32" s="106">
        <v>0.26</v>
      </c>
    </row>
    <row r="33" spans="1:6" ht="23.45" customHeight="1" x14ac:dyDescent="0.25">
      <c r="A33" s="101" t="s">
        <v>171</v>
      </c>
      <c r="B33" s="85" t="s">
        <v>170</v>
      </c>
      <c r="C33" s="244">
        <v>34.578406184999992</v>
      </c>
      <c r="D33" s="166">
        <v>0</v>
      </c>
      <c r="E33" s="244">
        <f>E30*F33</f>
        <v>34.743629571299998</v>
      </c>
      <c r="F33" s="106">
        <v>0.56999999999999995</v>
      </c>
    </row>
    <row r="34" spans="1:6" ht="23.45" customHeight="1" x14ac:dyDescent="0.25">
      <c r="A34" s="101" t="s">
        <v>169</v>
      </c>
      <c r="B34" s="85" t="s">
        <v>168</v>
      </c>
      <c r="C34" s="244">
        <v>6.0663870499999994</v>
      </c>
      <c r="D34" s="166">
        <v>0</v>
      </c>
      <c r="E34" s="244">
        <f>E30*F34</f>
        <v>6.095373609000001</v>
      </c>
      <c r="F34" s="106">
        <v>0.1</v>
      </c>
    </row>
    <row r="35" spans="1:6" ht="31.5" x14ac:dyDescent="0.25">
      <c r="A35" s="101" t="s">
        <v>64</v>
      </c>
      <c r="B35" s="102" t="s">
        <v>167</v>
      </c>
      <c r="C35" s="244" t="s">
        <v>370</v>
      </c>
      <c r="D35" s="166">
        <v>0</v>
      </c>
      <c r="E35" s="244" t="s">
        <v>370</v>
      </c>
    </row>
    <row r="36" spans="1:6" ht="31.5" x14ac:dyDescent="0.25">
      <c r="A36" s="104" t="s">
        <v>166</v>
      </c>
      <c r="B36" s="107" t="s">
        <v>165</v>
      </c>
      <c r="C36" s="110" t="s">
        <v>370</v>
      </c>
      <c r="D36" s="166">
        <v>0</v>
      </c>
      <c r="E36" s="110" t="s">
        <v>370</v>
      </c>
    </row>
    <row r="37" spans="1:6" x14ac:dyDescent="0.25">
      <c r="A37" s="104" t="s">
        <v>164</v>
      </c>
      <c r="B37" s="107" t="s">
        <v>154</v>
      </c>
      <c r="C37" s="110" t="s">
        <v>370</v>
      </c>
      <c r="D37" s="166">
        <v>0</v>
      </c>
      <c r="E37" s="110" t="s">
        <v>370</v>
      </c>
    </row>
    <row r="38" spans="1:6" x14ac:dyDescent="0.25">
      <c r="A38" s="104" t="s">
        <v>163</v>
      </c>
      <c r="B38" s="107" t="s">
        <v>152</v>
      </c>
      <c r="C38" s="110" t="s">
        <v>370</v>
      </c>
      <c r="D38" s="166">
        <v>0</v>
      </c>
      <c r="E38" s="110" t="s">
        <v>370</v>
      </c>
    </row>
    <row r="39" spans="1:6" ht="31.5" x14ac:dyDescent="0.25">
      <c r="A39" s="104" t="s">
        <v>162</v>
      </c>
      <c r="B39" s="85" t="s">
        <v>150</v>
      </c>
      <c r="C39" s="110" t="s">
        <v>370</v>
      </c>
      <c r="D39" s="166">
        <v>0</v>
      </c>
      <c r="E39" s="110" t="s">
        <v>370</v>
      </c>
    </row>
    <row r="40" spans="1:6" ht="31.5" x14ac:dyDescent="0.25">
      <c r="A40" s="104" t="s">
        <v>161</v>
      </c>
      <c r="B40" s="85" t="s">
        <v>148</v>
      </c>
      <c r="C40" s="110" t="s">
        <v>370</v>
      </c>
      <c r="D40" s="166">
        <v>0</v>
      </c>
      <c r="E40" s="110" t="s">
        <v>370</v>
      </c>
    </row>
    <row r="41" spans="1:6" x14ac:dyDescent="0.25">
      <c r="A41" s="104" t="s">
        <v>160</v>
      </c>
      <c r="B41" s="85" t="s">
        <v>146</v>
      </c>
      <c r="C41" s="110" t="s">
        <v>370</v>
      </c>
      <c r="D41" s="166">
        <v>0</v>
      </c>
      <c r="E41" s="110" t="s">
        <v>370</v>
      </c>
    </row>
    <row r="42" spans="1:6" ht="18.75" x14ac:dyDescent="0.25">
      <c r="A42" s="104" t="s">
        <v>159</v>
      </c>
      <c r="B42" s="107" t="s">
        <v>144</v>
      </c>
      <c r="C42" s="110" t="s">
        <v>370</v>
      </c>
      <c r="D42" s="166">
        <v>0</v>
      </c>
      <c r="E42" s="110" t="s">
        <v>370</v>
      </c>
    </row>
    <row r="43" spans="1:6" x14ac:dyDescent="0.25">
      <c r="A43" s="101" t="s">
        <v>63</v>
      </c>
      <c r="B43" s="102" t="s">
        <v>158</v>
      </c>
      <c r="C43" s="110" t="s">
        <v>370</v>
      </c>
      <c r="D43" s="166">
        <v>0</v>
      </c>
      <c r="E43" s="110" t="s">
        <v>370</v>
      </c>
    </row>
    <row r="44" spans="1:6" x14ac:dyDescent="0.25">
      <c r="A44" s="104" t="s">
        <v>157</v>
      </c>
      <c r="B44" s="85" t="s">
        <v>156</v>
      </c>
      <c r="C44" s="110" t="s">
        <v>370</v>
      </c>
      <c r="D44" s="166">
        <v>0</v>
      </c>
      <c r="E44" s="110" t="s">
        <v>370</v>
      </c>
    </row>
    <row r="45" spans="1:6" x14ac:dyDescent="0.25">
      <c r="A45" s="104" t="s">
        <v>155</v>
      </c>
      <c r="B45" s="85" t="s">
        <v>154</v>
      </c>
      <c r="C45" s="110" t="s">
        <v>370</v>
      </c>
      <c r="D45" s="166">
        <v>0</v>
      </c>
      <c r="E45" s="110" t="s">
        <v>370</v>
      </c>
    </row>
    <row r="46" spans="1:6" x14ac:dyDescent="0.25">
      <c r="A46" s="104" t="s">
        <v>153</v>
      </c>
      <c r="B46" s="85" t="s">
        <v>152</v>
      </c>
      <c r="C46" s="110" t="s">
        <v>370</v>
      </c>
      <c r="D46" s="166">
        <v>0</v>
      </c>
      <c r="E46" s="110" t="s">
        <v>370</v>
      </c>
    </row>
    <row r="47" spans="1:6" ht="31.5" x14ac:dyDescent="0.25">
      <c r="A47" s="104" t="s">
        <v>151</v>
      </c>
      <c r="B47" s="85" t="s">
        <v>150</v>
      </c>
      <c r="C47" s="110" t="s">
        <v>370</v>
      </c>
      <c r="D47" s="166">
        <v>0</v>
      </c>
      <c r="E47" s="110" t="s">
        <v>370</v>
      </c>
    </row>
    <row r="48" spans="1:6" ht="31.5" x14ac:dyDescent="0.25">
      <c r="A48" s="104" t="s">
        <v>149</v>
      </c>
      <c r="B48" s="85" t="s">
        <v>148</v>
      </c>
      <c r="C48" s="110" t="s">
        <v>370</v>
      </c>
      <c r="D48" s="166">
        <v>0</v>
      </c>
      <c r="E48" s="110" t="s">
        <v>370</v>
      </c>
    </row>
    <row r="49" spans="1:5" x14ac:dyDescent="0.25">
      <c r="A49" s="104" t="s">
        <v>147</v>
      </c>
      <c r="B49" s="85" t="s">
        <v>146</v>
      </c>
      <c r="C49" s="110" t="s">
        <v>370</v>
      </c>
      <c r="D49" s="166">
        <v>0</v>
      </c>
      <c r="E49" s="110" t="s">
        <v>370</v>
      </c>
    </row>
    <row r="50" spans="1:5" x14ac:dyDescent="0.25">
      <c r="A50" s="104" t="s">
        <v>145</v>
      </c>
      <c r="B50" s="107" t="s">
        <v>533</v>
      </c>
      <c r="C50" s="110" t="s">
        <v>370</v>
      </c>
      <c r="D50" s="166">
        <v>0</v>
      </c>
      <c r="E50" s="110" t="s">
        <v>370</v>
      </c>
    </row>
    <row r="51" spans="1:5" ht="35.25" customHeight="1" x14ac:dyDescent="0.25">
      <c r="A51" s="101" t="s">
        <v>61</v>
      </c>
      <c r="B51" s="102" t="s">
        <v>143</v>
      </c>
      <c r="C51" s="110"/>
      <c r="D51" s="166">
        <v>0</v>
      </c>
      <c r="E51" s="110"/>
    </row>
    <row r="52" spans="1:5" x14ac:dyDescent="0.25">
      <c r="A52" s="104" t="s">
        <v>142</v>
      </c>
      <c r="B52" s="85" t="s">
        <v>141</v>
      </c>
      <c r="C52" s="110"/>
      <c r="D52" s="166">
        <v>0</v>
      </c>
      <c r="E52" s="244">
        <v>60.953736090000007</v>
      </c>
    </row>
    <row r="53" spans="1:5" x14ac:dyDescent="0.25">
      <c r="A53" s="104" t="s">
        <v>140</v>
      </c>
      <c r="B53" s="85" t="s">
        <v>134</v>
      </c>
      <c r="C53" s="110" t="s">
        <v>370</v>
      </c>
      <c r="D53" s="166">
        <v>0</v>
      </c>
      <c r="E53" s="244" t="s">
        <v>370</v>
      </c>
    </row>
    <row r="54" spans="1:5" x14ac:dyDescent="0.25">
      <c r="A54" s="104" t="s">
        <v>139</v>
      </c>
      <c r="B54" s="107" t="s">
        <v>133</v>
      </c>
      <c r="C54" s="110" t="s">
        <v>370</v>
      </c>
      <c r="D54" s="166">
        <v>0</v>
      </c>
      <c r="E54" s="244">
        <v>2.5</v>
      </c>
    </row>
    <row r="55" spans="1:5" x14ac:dyDescent="0.25">
      <c r="A55" s="104" t="s">
        <v>138</v>
      </c>
      <c r="B55" s="107" t="s">
        <v>132</v>
      </c>
      <c r="C55" s="110" t="s">
        <v>370</v>
      </c>
      <c r="D55" s="166">
        <v>0</v>
      </c>
      <c r="E55" s="244" t="s">
        <v>370</v>
      </c>
    </row>
    <row r="56" spans="1:5" x14ac:dyDescent="0.25">
      <c r="A56" s="104" t="s">
        <v>137</v>
      </c>
      <c r="B56" s="107" t="s">
        <v>131</v>
      </c>
      <c r="C56" s="110" t="s">
        <v>370</v>
      </c>
      <c r="D56" s="166">
        <v>0</v>
      </c>
      <c r="E56" s="244">
        <v>3.08</v>
      </c>
    </row>
    <row r="57" spans="1:5" ht="18.75" x14ac:dyDescent="0.25">
      <c r="A57" s="104" t="s">
        <v>136</v>
      </c>
      <c r="B57" s="107" t="s">
        <v>130</v>
      </c>
      <c r="C57" s="110" t="s">
        <v>370</v>
      </c>
      <c r="D57" s="166">
        <v>0</v>
      </c>
      <c r="E57" s="244" t="s">
        <v>370</v>
      </c>
    </row>
    <row r="58" spans="1:5" ht="36.75" customHeight="1" x14ac:dyDescent="0.25">
      <c r="A58" s="101" t="s">
        <v>60</v>
      </c>
      <c r="B58" s="108" t="s">
        <v>230</v>
      </c>
      <c r="C58" s="110" t="s">
        <v>370</v>
      </c>
      <c r="D58" s="166">
        <v>0</v>
      </c>
      <c r="E58" s="244" t="s">
        <v>370</v>
      </c>
    </row>
    <row r="59" spans="1:5" x14ac:dyDescent="0.25">
      <c r="A59" s="101" t="s">
        <v>58</v>
      </c>
      <c r="B59" s="102" t="s">
        <v>135</v>
      </c>
      <c r="C59" s="110" t="s">
        <v>370</v>
      </c>
      <c r="D59" s="166">
        <v>0</v>
      </c>
      <c r="E59" s="110" t="s">
        <v>370</v>
      </c>
    </row>
    <row r="60" spans="1:5" x14ac:dyDescent="0.25">
      <c r="A60" s="104" t="s">
        <v>224</v>
      </c>
      <c r="B60" s="109" t="s">
        <v>156</v>
      </c>
      <c r="C60" s="110" t="s">
        <v>370</v>
      </c>
      <c r="D60" s="166">
        <v>0</v>
      </c>
      <c r="E60" s="110" t="s">
        <v>370</v>
      </c>
    </row>
    <row r="61" spans="1:5" x14ac:dyDescent="0.25">
      <c r="A61" s="104" t="s">
        <v>225</v>
      </c>
      <c r="B61" s="109" t="s">
        <v>154</v>
      </c>
      <c r="C61" s="110" t="s">
        <v>370</v>
      </c>
      <c r="D61" s="166">
        <v>0</v>
      </c>
      <c r="E61" s="110" t="s">
        <v>370</v>
      </c>
    </row>
    <row r="62" spans="1:5" x14ac:dyDescent="0.25">
      <c r="A62" s="104" t="s">
        <v>226</v>
      </c>
      <c r="B62" s="109" t="s">
        <v>152</v>
      </c>
      <c r="C62" s="110" t="s">
        <v>370</v>
      </c>
      <c r="D62" s="166">
        <v>0</v>
      </c>
      <c r="E62" s="110" t="s">
        <v>370</v>
      </c>
    </row>
    <row r="63" spans="1:5" x14ac:dyDescent="0.25">
      <c r="A63" s="104" t="s">
        <v>227</v>
      </c>
      <c r="B63" s="109" t="s">
        <v>229</v>
      </c>
      <c r="C63" s="110" t="s">
        <v>370</v>
      </c>
      <c r="D63" s="166">
        <v>0</v>
      </c>
      <c r="E63" s="110" t="s">
        <v>370</v>
      </c>
    </row>
    <row r="64" spans="1:5" ht="18.75" x14ac:dyDescent="0.25">
      <c r="A64" s="104" t="s">
        <v>228</v>
      </c>
      <c r="B64" s="107" t="s">
        <v>130</v>
      </c>
      <c r="C64" s="110" t="s">
        <v>370</v>
      </c>
      <c r="D64" s="166">
        <v>0</v>
      </c>
      <c r="E64" s="110" t="s">
        <v>370</v>
      </c>
    </row>
    <row r="65" spans="1:5" x14ac:dyDescent="0.25">
      <c r="A65" s="111"/>
      <c r="B65" s="144"/>
      <c r="C65" s="144"/>
      <c r="D65" s="144"/>
      <c r="E65" s="242"/>
    </row>
    <row r="66" spans="1:5" ht="54" customHeight="1" x14ac:dyDescent="0.25">
      <c r="B66" s="392"/>
      <c r="C66" s="392"/>
      <c r="D66" s="154"/>
      <c r="E66" s="243"/>
    </row>
    <row r="68" spans="1:5" ht="50.25" customHeight="1" x14ac:dyDescent="0.25">
      <c r="B68" s="392"/>
      <c r="C68" s="392"/>
      <c r="D68" s="154"/>
      <c r="E68" s="243"/>
    </row>
    <row r="70" spans="1:5" ht="36.75" customHeight="1" x14ac:dyDescent="0.25">
      <c r="B70" s="392"/>
      <c r="C70" s="392"/>
      <c r="D70" s="154"/>
      <c r="E70" s="243"/>
    </row>
    <row r="72" spans="1:5" ht="51" customHeight="1" x14ac:dyDescent="0.25">
      <c r="B72" s="392"/>
      <c r="C72" s="392"/>
      <c r="D72" s="154"/>
      <c r="E72" s="243"/>
    </row>
    <row r="73" spans="1:5" ht="32.25" customHeight="1" x14ac:dyDescent="0.25">
      <c r="B73" s="392"/>
      <c r="C73" s="392"/>
      <c r="D73" s="154"/>
      <c r="E73" s="243"/>
    </row>
    <row r="74" spans="1:5" ht="51.75" customHeight="1" x14ac:dyDescent="0.25">
      <c r="B74" s="392"/>
      <c r="C74" s="392"/>
      <c r="D74" s="154"/>
      <c r="E74" s="243"/>
    </row>
    <row r="75" spans="1:5" ht="21.75" customHeight="1" x14ac:dyDescent="0.25">
      <c r="B75" s="390"/>
      <c r="C75" s="390"/>
      <c r="D75" s="165"/>
      <c r="E75" s="241"/>
    </row>
    <row r="76" spans="1:5" ht="23.25" customHeight="1" x14ac:dyDescent="0.25"/>
    <row r="77" spans="1:5" ht="18.75" customHeight="1" x14ac:dyDescent="0.25">
      <c r="B77" s="391"/>
      <c r="C77" s="391"/>
      <c r="D77" s="144"/>
      <c r="E77" s="242"/>
    </row>
  </sheetData>
  <mergeCells count="25">
    <mergeCell ref="B75:C75"/>
    <mergeCell ref="B77:C77"/>
    <mergeCell ref="B66:C66"/>
    <mergeCell ref="B68:C68"/>
    <mergeCell ref="B70:C70"/>
    <mergeCell ref="B72:C72"/>
    <mergeCell ref="B73:C73"/>
    <mergeCell ref="B74:C74"/>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 ref="B20:B22"/>
    <mergeCell ref="D20:E21"/>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2"/>
  <sheetViews>
    <sheetView view="pageBreakPreview" zoomScale="40" zoomScaleSheetLayoutView="40" workbookViewId="0">
      <selection activeCell="C36" sqref="C36"/>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row>
    <row r="2" spans="1:48" ht="18.75" x14ac:dyDescent="0.3">
      <c r="AV2" s="27"/>
    </row>
    <row r="3" spans="1:48" ht="18.75" x14ac:dyDescent="0.25">
      <c r="A3" s="258" t="s">
        <v>11</v>
      </c>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58"/>
      <c r="AS3" s="258"/>
      <c r="AT3" s="258"/>
      <c r="AU3" s="258"/>
      <c r="AV3" s="258"/>
    </row>
    <row r="4" spans="1:48" ht="18.75" x14ac:dyDescent="0.25">
      <c r="A4" s="258" t="s">
        <v>525</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row>
    <row r="5" spans="1:48" x14ac:dyDescent="0.25">
      <c r="A5" s="259" t="s">
        <v>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5.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row>
    <row r="7" spans="1:48" ht="18.75" x14ac:dyDescent="0.25">
      <c r="A7" s="389" t="str">
        <f>'1. паспорт местоположение'!A11:C11</f>
        <v>P_ПТП_Андропова</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34.5" customHeight="1" x14ac:dyDescent="0.25">
      <c r="A10" s="258"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4.25" customHeight="1"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x14ac:dyDescent="0.25">
      <c r="A16" s="412" t="s">
        <v>498</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56" customFormat="1" ht="58.5" customHeight="1" x14ac:dyDescent="0.2">
      <c r="A17" s="403" t="s">
        <v>54</v>
      </c>
      <c r="B17" s="413" t="s">
        <v>26</v>
      </c>
      <c r="C17" s="403" t="s">
        <v>53</v>
      </c>
      <c r="D17" s="403" t="s">
        <v>52</v>
      </c>
      <c r="E17" s="406" t="s">
        <v>507</v>
      </c>
      <c r="F17" s="407"/>
      <c r="G17" s="407"/>
      <c r="H17" s="407"/>
      <c r="I17" s="407"/>
      <c r="J17" s="407"/>
      <c r="K17" s="407"/>
      <c r="L17" s="408"/>
      <c r="M17" s="403" t="s">
        <v>51</v>
      </c>
      <c r="N17" s="403" t="s">
        <v>50</v>
      </c>
      <c r="O17" s="403" t="s">
        <v>49</v>
      </c>
      <c r="P17" s="402" t="s">
        <v>250</v>
      </c>
      <c r="Q17" s="402" t="s">
        <v>48</v>
      </c>
      <c r="R17" s="402" t="s">
        <v>47</v>
      </c>
      <c r="S17" s="402" t="s">
        <v>46</v>
      </c>
      <c r="T17" s="402"/>
      <c r="U17" s="420" t="s">
        <v>45</v>
      </c>
      <c r="V17" s="420" t="s">
        <v>44</v>
      </c>
      <c r="W17" s="402" t="s">
        <v>43</v>
      </c>
      <c r="X17" s="402" t="s">
        <v>42</v>
      </c>
      <c r="Y17" s="402" t="s">
        <v>41</v>
      </c>
      <c r="Z17" s="409" t="s">
        <v>40</v>
      </c>
      <c r="AA17" s="402" t="s">
        <v>39</v>
      </c>
      <c r="AB17" s="402" t="s">
        <v>38</v>
      </c>
      <c r="AC17" s="402" t="s">
        <v>37</v>
      </c>
      <c r="AD17" s="402" t="s">
        <v>36</v>
      </c>
      <c r="AE17" s="402" t="s">
        <v>35</v>
      </c>
      <c r="AF17" s="402" t="s">
        <v>34</v>
      </c>
      <c r="AG17" s="402"/>
      <c r="AH17" s="402"/>
      <c r="AI17" s="402"/>
      <c r="AJ17" s="402"/>
      <c r="AK17" s="402"/>
      <c r="AL17" s="402" t="s">
        <v>33</v>
      </c>
      <c r="AM17" s="402"/>
      <c r="AN17" s="402"/>
      <c r="AO17" s="402"/>
      <c r="AP17" s="402" t="s">
        <v>32</v>
      </c>
      <c r="AQ17" s="402"/>
      <c r="AR17" s="402" t="s">
        <v>31</v>
      </c>
      <c r="AS17" s="402" t="s">
        <v>30</v>
      </c>
      <c r="AT17" s="402" t="s">
        <v>29</v>
      </c>
      <c r="AU17" s="402" t="s">
        <v>28</v>
      </c>
      <c r="AV17" s="402" t="s">
        <v>27</v>
      </c>
    </row>
    <row r="18" spans="1:48" s="156" customFormat="1" ht="64.5" customHeight="1" x14ac:dyDescent="0.2">
      <c r="A18" s="404"/>
      <c r="B18" s="414"/>
      <c r="C18" s="404"/>
      <c r="D18" s="404"/>
      <c r="E18" s="421" t="s">
        <v>25</v>
      </c>
      <c r="F18" s="416" t="s">
        <v>134</v>
      </c>
      <c r="G18" s="416" t="s">
        <v>133</v>
      </c>
      <c r="H18" s="416" t="s">
        <v>132</v>
      </c>
      <c r="I18" s="423" t="s">
        <v>421</v>
      </c>
      <c r="J18" s="423" t="s">
        <v>422</v>
      </c>
      <c r="K18" s="423" t="s">
        <v>423</v>
      </c>
      <c r="L18" s="416" t="s">
        <v>82</v>
      </c>
      <c r="M18" s="404"/>
      <c r="N18" s="404"/>
      <c r="O18" s="404"/>
      <c r="P18" s="402"/>
      <c r="Q18" s="402"/>
      <c r="R18" s="402"/>
      <c r="S18" s="418" t="s">
        <v>3</v>
      </c>
      <c r="T18" s="418" t="s">
        <v>13</v>
      </c>
      <c r="U18" s="420"/>
      <c r="V18" s="420"/>
      <c r="W18" s="402"/>
      <c r="X18" s="402"/>
      <c r="Y18" s="402"/>
      <c r="Z18" s="402"/>
      <c r="AA18" s="402"/>
      <c r="AB18" s="402"/>
      <c r="AC18" s="402"/>
      <c r="AD18" s="402"/>
      <c r="AE18" s="402"/>
      <c r="AF18" s="402" t="s">
        <v>24</v>
      </c>
      <c r="AG18" s="402"/>
      <c r="AH18" s="402" t="s">
        <v>23</v>
      </c>
      <c r="AI18" s="402"/>
      <c r="AJ18" s="403" t="s">
        <v>22</v>
      </c>
      <c r="AK18" s="403" t="s">
        <v>21</v>
      </c>
      <c r="AL18" s="403" t="s">
        <v>20</v>
      </c>
      <c r="AM18" s="403" t="s">
        <v>19</v>
      </c>
      <c r="AN18" s="403" t="s">
        <v>18</v>
      </c>
      <c r="AO18" s="403" t="s">
        <v>17</v>
      </c>
      <c r="AP18" s="403" t="s">
        <v>16</v>
      </c>
      <c r="AQ18" s="410" t="s">
        <v>13</v>
      </c>
      <c r="AR18" s="402"/>
      <c r="AS18" s="402"/>
      <c r="AT18" s="402"/>
      <c r="AU18" s="402"/>
      <c r="AV18" s="402"/>
    </row>
    <row r="19" spans="1:48" s="156" customFormat="1" ht="96.75" customHeight="1" x14ac:dyDescent="0.2">
      <c r="A19" s="405"/>
      <c r="B19" s="415"/>
      <c r="C19" s="405"/>
      <c r="D19" s="405"/>
      <c r="E19" s="422"/>
      <c r="F19" s="417"/>
      <c r="G19" s="417"/>
      <c r="H19" s="417"/>
      <c r="I19" s="424"/>
      <c r="J19" s="424"/>
      <c r="K19" s="424"/>
      <c r="L19" s="417"/>
      <c r="M19" s="405"/>
      <c r="N19" s="405"/>
      <c r="O19" s="405"/>
      <c r="P19" s="402"/>
      <c r="Q19" s="402"/>
      <c r="R19" s="402"/>
      <c r="S19" s="419"/>
      <c r="T19" s="419"/>
      <c r="U19" s="420"/>
      <c r="V19" s="420"/>
      <c r="W19" s="402"/>
      <c r="X19" s="402"/>
      <c r="Y19" s="402"/>
      <c r="Z19" s="402"/>
      <c r="AA19" s="402"/>
      <c r="AB19" s="402"/>
      <c r="AC19" s="402"/>
      <c r="AD19" s="402"/>
      <c r="AE19" s="402"/>
      <c r="AF19" s="157" t="s">
        <v>15</v>
      </c>
      <c r="AG19" s="157" t="s">
        <v>14</v>
      </c>
      <c r="AH19" s="158" t="s">
        <v>3</v>
      </c>
      <c r="AI19" s="158" t="s">
        <v>13</v>
      </c>
      <c r="AJ19" s="405"/>
      <c r="AK19" s="405"/>
      <c r="AL19" s="405"/>
      <c r="AM19" s="405"/>
      <c r="AN19" s="405"/>
      <c r="AO19" s="405"/>
      <c r="AP19" s="405"/>
      <c r="AQ19" s="411"/>
      <c r="AR19" s="402"/>
      <c r="AS19" s="402"/>
      <c r="AT19" s="402"/>
      <c r="AU19" s="402"/>
      <c r="AV19" s="402"/>
    </row>
    <row r="20" spans="1:48" s="160" customFormat="1" ht="17.25" customHeight="1" x14ac:dyDescent="0.2">
      <c r="A20" s="159">
        <v>1</v>
      </c>
      <c r="B20" s="159">
        <v>2</v>
      </c>
      <c r="C20" s="159">
        <v>4</v>
      </c>
      <c r="D20" s="159">
        <v>5</v>
      </c>
      <c r="E20" s="159">
        <v>6</v>
      </c>
      <c r="F20" s="159">
        <f t="shared" ref="F20:AV20" si="0">E20+1</f>
        <v>7</v>
      </c>
      <c r="G20" s="159">
        <f t="shared" si="0"/>
        <v>8</v>
      </c>
      <c r="H20" s="159">
        <f t="shared" si="0"/>
        <v>9</v>
      </c>
      <c r="I20" s="159">
        <f t="shared" si="0"/>
        <v>10</v>
      </c>
      <c r="J20" s="159">
        <f t="shared" si="0"/>
        <v>11</v>
      </c>
      <c r="K20" s="159">
        <f t="shared" si="0"/>
        <v>12</v>
      </c>
      <c r="L20" s="159">
        <f t="shared" si="0"/>
        <v>13</v>
      </c>
      <c r="M20" s="159">
        <f t="shared" si="0"/>
        <v>14</v>
      </c>
      <c r="N20" s="159">
        <f t="shared" si="0"/>
        <v>15</v>
      </c>
      <c r="O20" s="159">
        <f t="shared" si="0"/>
        <v>16</v>
      </c>
      <c r="P20" s="159">
        <f t="shared" si="0"/>
        <v>17</v>
      </c>
      <c r="Q20" s="159">
        <f t="shared" si="0"/>
        <v>18</v>
      </c>
      <c r="R20" s="159">
        <f t="shared" si="0"/>
        <v>19</v>
      </c>
      <c r="S20" s="159">
        <f t="shared" si="0"/>
        <v>20</v>
      </c>
      <c r="T20" s="159">
        <f t="shared" si="0"/>
        <v>21</v>
      </c>
      <c r="U20" s="159">
        <f t="shared" si="0"/>
        <v>22</v>
      </c>
      <c r="V20" s="159">
        <f t="shared" si="0"/>
        <v>23</v>
      </c>
      <c r="W20" s="159">
        <f t="shared" si="0"/>
        <v>24</v>
      </c>
      <c r="X20" s="159">
        <f t="shared" si="0"/>
        <v>25</v>
      </c>
      <c r="Y20" s="159">
        <f t="shared" si="0"/>
        <v>26</v>
      </c>
      <c r="Z20" s="159">
        <f t="shared" si="0"/>
        <v>27</v>
      </c>
      <c r="AA20" s="159">
        <f t="shared" si="0"/>
        <v>28</v>
      </c>
      <c r="AB20" s="159">
        <f t="shared" si="0"/>
        <v>29</v>
      </c>
      <c r="AC20" s="159">
        <f t="shared" si="0"/>
        <v>30</v>
      </c>
      <c r="AD20" s="159">
        <f t="shared" si="0"/>
        <v>31</v>
      </c>
      <c r="AE20" s="159">
        <f t="shared" si="0"/>
        <v>32</v>
      </c>
      <c r="AF20" s="159">
        <f t="shared" si="0"/>
        <v>33</v>
      </c>
      <c r="AG20" s="159">
        <f t="shared" si="0"/>
        <v>34</v>
      </c>
      <c r="AH20" s="159">
        <f t="shared" si="0"/>
        <v>35</v>
      </c>
      <c r="AI20" s="159">
        <f t="shared" si="0"/>
        <v>36</v>
      </c>
      <c r="AJ20" s="159">
        <f t="shared" si="0"/>
        <v>37</v>
      </c>
      <c r="AK20" s="159">
        <f t="shared" si="0"/>
        <v>38</v>
      </c>
      <c r="AL20" s="159">
        <f t="shared" si="0"/>
        <v>39</v>
      </c>
      <c r="AM20" s="159">
        <f t="shared" si="0"/>
        <v>40</v>
      </c>
      <c r="AN20" s="159">
        <f t="shared" si="0"/>
        <v>41</v>
      </c>
      <c r="AO20" s="159">
        <f t="shared" si="0"/>
        <v>42</v>
      </c>
      <c r="AP20" s="159">
        <f t="shared" si="0"/>
        <v>43</v>
      </c>
      <c r="AQ20" s="159">
        <f t="shared" si="0"/>
        <v>44</v>
      </c>
      <c r="AR20" s="159">
        <f t="shared" si="0"/>
        <v>45</v>
      </c>
      <c r="AS20" s="159">
        <f t="shared" si="0"/>
        <v>46</v>
      </c>
      <c r="AT20" s="159">
        <f t="shared" si="0"/>
        <v>47</v>
      </c>
      <c r="AU20" s="159">
        <f t="shared" si="0"/>
        <v>48</v>
      </c>
      <c r="AV20" s="159">
        <f t="shared" si="0"/>
        <v>49</v>
      </c>
    </row>
    <row r="21" spans="1:48" s="163" customFormat="1" ht="51" customHeight="1" x14ac:dyDescent="0.25">
      <c r="A21" s="394">
        <v>1</v>
      </c>
      <c r="B21" s="400" t="s">
        <v>528</v>
      </c>
      <c r="C21" s="400"/>
      <c r="D21" s="401"/>
      <c r="E21" s="394"/>
      <c r="F21" s="394"/>
      <c r="G21" s="394"/>
      <c r="H21" s="394"/>
      <c r="I21" s="394"/>
      <c r="J21" s="394"/>
      <c r="K21" s="394"/>
      <c r="L21" s="394"/>
      <c r="M21" s="394" t="s">
        <v>540</v>
      </c>
      <c r="N21" s="399" t="s">
        <v>539</v>
      </c>
      <c r="O21" s="394" t="s">
        <v>525</v>
      </c>
      <c r="P21" s="395">
        <f>76140000/1.2/1000</f>
        <v>63450</v>
      </c>
      <c r="Q21" s="394"/>
      <c r="R21" s="395">
        <f>76140000/1.2/1000</f>
        <v>63450</v>
      </c>
      <c r="S21" s="394" t="s">
        <v>538</v>
      </c>
      <c r="T21" s="394" t="s">
        <v>538</v>
      </c>
      <c r="U21" s="394">
        <v>2</v>
      </c>
      <c r="V21" s="394">
        <v>2</v>
      </c>
      <c r="W21" s="161" t="s">
        <v>568</v>
      </c>
      <c r="X21" s="162">
        <f>72796644.6/1.2/1000</f>
        <v>60663.870499999997</v>
      </c>
      <c r="Y21" s="397" t="s">
        <v>569</v>
      </c>
      <c r="Z21" s="397">
        <v>0</v>
      </c>
      <c r="AA21" s="397">
        <v>0</v>
      </c>
      <c r="AB21" s="395">
        <f>72796644.6/1.2/1000</f>
        <v>60663.870499999997</v>
      </c>
      <c r="AC21" s="394" t="s">
        <v>568</v>
      </c>
      <c r="AD21" s="395">
        <f>72796644.6/1000</f>
        <v>72796.6446</v>
      </c>
      <c r="AE21" s="395"/>
      <c r="AF21" s="394">
        <v>32514706293</v>
      </c>
      <c r="AG21" s="396" t="s">
        <v>567</v>
      </c>
      <c r="AH21" s="393">
        <v>45750</v>
      </c>
      <c r="AI21" s="393">
        <v>45750</v>
      </c>
      <c r="AJ21" s="393">
        <v>45763</v>
      </c>
      <c r="AK21" s="393">
        <v>45763</v>
      </c>
      <c r="AL21" s="394">
        <v>0</v>
      </c>
      <c r="AM21" s="394">
        <v>0</v>
      </c>
      <c r="AN21" s="394">
        <v>0</v>
      </c>
      <c r="AO21" s="394">
        <v>0</v>
      </c>
      <c r="AP21" s="393">
        <v>45777</v>
      </c>
      <c r="AQ21" s="393">
        <v>45777</v>
      </c>
      <c r="AR21" s="393">
        <v>45778</v>
      </c>
      <c r="AS21" s="393">
        <v>45778</v>
      </c>
      <c r="AT21" s="393">
        <v>46022</v>
      </c>
      <c r="AU21" s="394">
        <v>0</v>
      </c>
      <c r="AV21" s="394">
        <v>0</v>
      </c>
    </row>
    <row r="22" spans="1:48" s="164" customFormat="1" ht="57" customHeight="1" x14ac:dyDescent="0.2">
      <c r="A22" s="394"/>
      <c r="B22" s="400"/>
      <c r="C22" s="400"/>
      <c r="D22" s="401"/>
      <c r="E22" s="394"/>
      <c r="F22" s="394"/>
      <c r="G22" s="394"/>
      <c r="H22" s="394"/>
      <c r="I22" s="394"/>
      <c r="J22" s="394"/>
      <c r="K22" s="394"/>
      <c r="L22" s="394"/>
      <c r="M22" s="394"/>
      <c r="N22" s="399"/>
      <c r="O22" s="394"/>
      <c r="P22" s="395"/>
      <c r="Q22" s="394"/>
      <c r="R22" s="395"/>
      <c r="S22" s="394"/>
      <c r="T22" s="394"/>
      <c r="U22" s="394"/>
      <c r="V22" s="394"/>
      <c r="W22" s="161" t="s">
        <v>569</v>
      </c>
      <c r="X22" s="162">
        <f>76140000/1.2/1000</f>
        <v>63450</v>
      </c>
      <c r="Y22" s="398"/>
      <c r="Z22" s="398"/>
      <c r="AA22" s="398"/>
      <c r="AB22" s="395"/>
      <c r="AC22" s="394"/>
      <c r="AD22" s="395"/>
      <c r="AE22" s="394"/>
      <c r="AF22" s="394"/>
      <c r="AG22" s="394"/>
      <c r="AH22" s="393"/>
      <c r="AI22" s="393"/>
      <c r="AJ22" s="393"/>
      <c r="AK22" s="393"/>
      <c r="AL22" s="394"/>
      <c r="AM22" s="394"/>
      <c r="AN22" s="394"/>
      <c r="AO22" s="394"/>
      <c r="AP22" s="393"/>
      <c r="AQ22" s="393"/>
      <c r="AR22" s="393"/>
      <c r="AS22" s="393"/>
      <c r="AT22" s="393"/>
      <c r="AU22" s="394"/>
      <c r="AV22" s="394"/>
    </row>
  </sheetData>
  <mergeCells count="112">
    <mergeCell ref="E18:E19"/>
    <mergeCell ref="F18:F19"/>
    <mergeCell ref="G18:G19"/>
    <mergeCell ref="H18:H19"/>
    <mergeCell ref="I18:I19"/>
    <mergeCell ref="K18:K19"/>
    <mergeCell ref="J18:J19"/>
    <mergeCell ref="U17:U19"/>
    <mergeCell ref="O17:O19"/>
    <mergeCell ref="P17:P19"/>
    <mergeCell ref="Q17:Q19"/>
    <mergeCell ref="R17:R19"/>
    <mergeCell ref="S17:T17"/>
    <mergeCell ref="AL18:AL19"/>
    <mergeCell ref="AM18:AM19"/>
    <mergeCell ref="L18:L19"/>
    <mergeCell ref="S18:S19"/>
    <mergeCell ref="T18:T19"/>
    <mergeCell ref="AR17:AR19"/>
    <mergeCell ref="AS17:AS19"/>
    <mergeCell ref="AT17:AT19"/>
    <mergeCell ref="V17:V19"/>
    <mergeCell ref="W17:W19"/>
    <mergeCell ref="X17:X19"/>
    <mergeCell ref="Y17:Y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S21:S22"/>
    <mergeCell ref="T21:T22"/>
    <mergeCell ref="K21:K22"/>
    <mergeCell ref="L21:L22"/>
    <mergeCell ref="M21:M22"/>
    <mergeCell ref="N21:N22"/>
    <mergeCell ref="O21:O22"/>
    <mergeCell ref="C21:C22"/>
    <mergeCell ref="D21:D22"/>
    <mergeCell ref="E21:E22"/>
    <mergeCell ref="P21:P22"/>
    <mergeCell ref="Q21:Q22"/>
    <mergeCell ref="R21:R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xr:uid="{00000000-0004-0000-0C00-000000000000}"/>
  </hyperlinks>
  <printOptions horizontalCentered="1"/>
  <pageMargins left="0.59055118110236227" right="0.59055118110236227" top="0.59055118110236227" bottom="0.59055118110236227" header="0" footer="0"/>
  <pageSetup paperSize="8" scale="3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13" zoomScale="90" zoomScaleNormal="90" zoomScaleSheetLayoutView="90" workbookViewId="0">
      <selection activeCell="E12" sqref="E12"/>
    </sheetView>
  </sheetViews>
  <sheetFormatPr defaultColWidth="8.85546875" defaultRowHeight="15.75" x14ac:dyDescent="0.25"/>
  <cols>
    <col min="1" max="2" width="66.140625" style="112"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26" t="s">
        <v>71</v>
      </c>
    </row>
    <row r="2" spans="1:8" ht="18.75" x14ac:dyDescent="0.3">
      <c r="B2" s="27" t="s">
        <v>12</v>
      </c>
    </row>
    <row r="3" spans="1:8" ht="18.75" x14ac:dyDescent="0.3">
      <c r="B3" s="27" t="s">
        <v>513</v>
      </c>
    </row>
    <row r="4" spans="1:8" x14ac:dyDescent="0.25">
      <c r="B4" s="88"/>
    </row>
    <row r="5" spans="1:8" ht="18.75" x14ac:dyDescent="0.3">
      <c r="A5" s="425" t="str">
        <f>'1. паспорт местоположение'!A5:C5</f>
        <v>Год раскрытия информации: 2026 год</v>
      </c>
      <c r="B5" s="425"/>
      <c r="C5" s="113"/>
      <c r="D5" s="113"/>
      <c r="E5" s="113"/>
      <c r="F5" s="113"/>
      <c r="G5" s="113"/>
      <c r="H5" s="113"/>
    </row>
    <row r="6" spans="1:8" ht="18.75" x14ac:dyDescent="0.3">
      <c r="A6" s="155"/>
      <c r="B6" s="155"/>
      <c r="C6" s="155"/>
      <c r="D6" s="155"/>
      <c r="E6" s="155"/>
      <c r="F6" s="155"/>
      <c r="G6" s="155"/>
      <c r="H6" s="155"/>
    </row>
    <row r="7" spans="1:8" ht="18.75" x14ac:dyDescent="0.25">
      <c r="A7" s="258" t="s">
        <v>11</v>
      </c>
      <c r="B7" s="258"/>
      <c r="C7" s="29"/>
      <c r="D7" s="29"/>
      <c r="E7" s="29"/>
      <c r="F7" s="29"/>
      <c r="G7" s="29"/>
      <c r="H7" s="29"/>
    </row>
    <row r="8" spans="1:8" ht="18.75" x14ac:dyDescent="0.25">
      <c r="A8" s="258" t="s">
        <v>525</v>
      </c>
      <c r="B8" s="258"/>
      <c r="C8" s="29"/>
      <c r="D8" s="29"/>
      <c r="E8" s="29"/>
      <c r="F8" s="29"/>
      <c r="G8" s="29"/>
      <c r="H8" s="29"/>
    </row>
    <row r="9" spans="1:8" x14ac:dyDescent="0.25">
      <c r="A9" s="259" t="s">
        <v>8</v>
      </c>
      <c r="B9" s="259"/>
      <c r="C9" s="30"/>
      <c r="D9" s="30"/>
      <c r="E9" s="30"/>
      <c r="F9" s="30"/>
      <c r="G9" s="30"/>
      <c r="H9" s="30"/>
    </row>
    <row r="10" spans="1:8" x14ac:dyDescent="0.25">
      <c r="A10" s="255" t="s">
        <v>10</v>
      </c>
      <c r="B10" s="255"/>
      <c r="C10" s="31"/>
      <c r="D10" s="31"/>
      <c r="E10" s="31"/>
      <c r="F10" s="31"/>
      <c r="G10" s="31"/>
      <c r="H10" s="31"/>
    </row>
    <row r="11" spans="1:8" ht="18.75" x14ac:dyDescent="0.25">
      <c r="A11" s="264" t="str">
        <f>'7. Паспорт отчет о закупке'!A7:AV7</f>
        <v>P_ПТП_Андропова</v>
      </c>
      <c r="B11" s="264"/>
      <c r="C11" s="29"/>
      <c r="D11" s="29"/>
      <c r="E11" s="29"/>
      <c r="F11" s="29"/>
      <c r="G11" s="29"/>
      <c r="H11" s="29"/>
    </row>
    <row r="12" spans="1:8" ht="30.75" customHeight="1" x14ac:dyDescent="0.25">
      <c r="A12" s="259" t="s">
        <v>8</v>
      </c>
      <c r="B12" s="259"/>
      <c r="C12" s="30"/>
      <c r="D12" s="30"/>
      <c r="E12" s="30"/>
      <c r="F12" s="30"/>
      <c r="G12" s="30"/>
      <c r="H12" s="30"/>
    </row>
    <row r="13" spans="1:8" x14ac:dyDescent="0.25">
      <c r="A13" s="255" t="s">
        <v>9</v>
      </c>
      <c r="B13" s="255"/>
      <c r="C13" s="31"/>
      <c r="D13" s="31"/>
      <c r="E13" s="31"/>
      <c r="F13" s="31"/>
      <c r="G13" s="31"/>
      <c r="H13" s="31"/>
    </row>
    <row r="14" spans="1:8" ht="114" customHeight="1" x14ac:dyDescent="0.25">
      <c r="A14"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
      <c r="D14" s="2"/>
      <c r="E14" s="2"/>
      <c r="F14" s="2"/>
      <c r="G14" s="2"/>
      <c r="H14" s="2"/>
    </row>
    <row r="15" spans="1:8" x14ac:dyDescent="0.25">
      <c r="A15" s="259" t="s">
        <v>8</v>
      </c>
      <c r="B15" s="259"/>
      <c r="C15" s="30"/>
      <c r="D15" s="30"/>
      <c r="E15" s="30"/>
      <c r="F15" s="30"/>
      <c r="G15" s="30"/>
      <c r="H15" s="30"/>
    </row>
    <row r="16" spans="1:8" x14ac:dyDescent="0.25">
      <c r="A16" s="255" t="s">
        <v>7</v>
      </c>
      <c r="B16" s="255"/>
      <c r="C16" s="31"/>
      <c r="D16" s="31"/>
      <c r="E16" s="31"/>
      <c r="F16" s="31"/>
      <c r="G16" s="31"/>
      <c r="H16" s="31"/>
    </row>
    <row r="17" spans="1:2" x14ac:dyDescent="0.25">
      <c r="B17" s="114"/>
    </row>
    <row r="18" spans="1:2" ht="33.75" customHeight="1" x14ac:dyDescent="0.25">
      <c r="A18" s="426" t="s">
        <v>499</v>
      </c>
      <c r="B18" s="427"/>
    </row>
    <row r="19" spans="1:2" x14ac:dyDescent="0.25">
      <c r="B19" s="88"/>
    </row>
    <row r="20" spans="1:2" ht="16.5" thickBot="1" x14ac:dyDescent="0.3">
      <c r="B20" s="115"/>
    </row>
    <row r="21" spans="1:2" ht="16.5" thickBot="1" x14ac:dyDescent="0.3">
      <c r="A21" s="116" t="s">
        <v>377</v>
      </c>
      <c r="B21" s="117"/>
    </row>
    <row r="22" spans="1:2" ht="16.5" thickBot="1" x14ac:dyDescent="0.3">
      <c r="A22" s="116" t="s">
        <v>378</v>
      </c>
      <c r="B22" s="117" t="s">
        <v>528</v>
      </c>
    </row>
    <row r="23" spans="1:2" ht="16.5" thickBot="1" x14ac:dyDescent="0.3">
      <c r="A23" s="116" t="s">
        <v>343</v>
      </c>
      <c r="B23" s="118" t="s">
        <v>529</v>
      </c>
    </row>
    <row r="24" spans="1:2" ht="16.5" thickBot="1" x14ac:dyDescent="0.3">
      <c r="A24" s="116" t="s">
        <v>379</v>
      </c>
      <c r="B24" s="118" t="s">
        <v>527</v>
      </c>
    </row>
    <row r="25" spans="1:2" ht="16.5" thickBot="1" x14ac:dyDescent="0.3">
      <c r="A25" s="119" t="s">
        <v>380</v>
      </c>
      <c r="B25" s="117">
        <f>'3.3 паспорт описание'!C29</f>
        <v>2026</v>
      </c>
    </row>
    <row r="26" spans="1:2" ht="16.5" thickBot="1" x14ac:dyDescent="0.3">
      <c r="A26" s="120" t="s">
        <v>381</v>
      </c>
      <c r="B26" s="121">
        <v>0.05</v>
      </c>
    </row>
    <row r="27" spans="1:2" ht="29.25" thickBot="1" x14ac:dyDescent="0.3">
      <c r="A27" s="122" t="s">
        <v>516</v>
      </c>
      <c r="B27" s="123" t="e">
        <f>'6.2. Паспорт фин осв ввод'!#REF!</f>
        <v>#REF!</v>
      </c>
    </row>
    <row r="28" spans="1:2" ht="16.5" thickBot="1" x14ac:dyDescent="0.3">
      <c r="A28" s="124" t="s">
        <v>382</v>
      </c>
      <c r="B28" s="124" t="s">
        <v>530</v>
      </c>
    </row>
    <row r="29" spans="1:2" ht="29.25" thickBot="1" x14ac:dyDescent="0.3">
      <c r="A29" s="125" t="s">
        <v>383</v>
      </c>
      <c r="B29" s="123" t="e">
        <f>B27</f>
        <v>#REF!</v>
      </c>
    </row>
    <row r="30" spans="1:2" ht="29.25" thickBot="1" x14ac:dyDescent="0.3">
      <c r="A30" s="125" t="s">
        <v>384</v>
      </c>
      <c r="B30" s="123" t="e">
        <f>B29</f>
        <v>#REF!</v>
      </c>
    </row>
    <row r="31" spans="1:2" ht="16.5" thickBot="1" x14ac:dyDescent="0.3">
      <c r="A31" s="124" t="s">
        <v>385</v>
      </c>
      <c r="B31" s="124"/>
    </row>
    <row r="32" spans="1:2" ht="29.25" thickBot="1" x14ac:dyDescent="0.3">
      <c r="A32" s="125" t="s">
        <v>386</v>
      </c>
      <c r="B32" s="123" t="e">
        <f>B30</f>
        <v>#REF!</v>
      </c>
    </row>
    <row r="33" spans="1:2" ht="16.5" thickBot="1" x14ac:dyDescent="0.3">
      <c r="A33" s="124" t="s">
        <v>387</v>
      </c>
      <c r="B33" s="123" t="e">
        <f>B32</f>
        <v>#REF!</v>
      </c>
    </row>
    <row r="34" spans="1:2" ht="16.5" thickBot="1" x14ac:dyDescent="0.3">
      <c r="A34" s="124" t="s">
        <v>388</v>
      </c>
      <c r="B34" s="126" t="e">
        <f>B33/B32</f>
        <v>#REF!</v>
      </c>
    </row>
    <row r="35" spans="1:2" ht="16.5" thickBot="1" x14ac:dyDescent="0.3">
      <c r="A35" s="124" t="s">
        <v>389</v>
      </c>
      <c r="B35" s="123" t="e">
        <f>B33</f>
        <v>#REF!</v>
      </c>
    </row>
    <row r="36" spans="1:2" ht="16.5" thickBot="1" x14ac:dyDescent="0.3">
      <c r="A36" s="124" t="s">
        <v>390</v>
      </c>
      <c r="B36" s="123" t="str">
        <f>'6.2. Паспорт фин осв ввод'!C27</f>
        <v>-</v>
      </c>
    </row>
    <row r="37" spans="1:2" ht="29.25" thickBot="1" x14ac:dyDescent="0.3">
      <c r="A37" s="125" t="s">
        <v>391</v>
      </c>
      <c r="B37" s="124">
        <v>0</v>
      </c>
    </row>
    <row r="38" spans="1:2" ht="16.5" thickBot="1" x14ac:dyDescent="0.3">
      <c r="A38" s="124" t="s">
        <v>387</v>
      </c>
      <c r="B38" s="124">
        <v>0</v>
      </c>
    </row>
    <row r="39" spans="1:2" ht="16.5" thickBot="1" x14ac:dyDescent="0.3">
      <c r="A39" s="124" t="s">
        <v>388</v>
      </c>
      <c r="B39" s="124">
        <v>0</v>
      </c>
    </row>
    <row r="40" spans="1:2" ht="16.5" thickBot="1" x14ac:dyDescent="0.3">
      <c r="A40" s="124" t="s">
        <v>389</v>
      </c>
      <c r="B40" s="124">
        <v>0</v>
      </c>
    </row>
    <row r="41" spans="1:2" ht="16.5" thickBot="1" x14ac:dyDescent="0.3">
      <c r="A41" s="124" t="s">
        <v>390</v>
      </c>
      <c r="B41" s="124">
        <v>0</v>
      </c>
    </row>
    <row r="42" spans="1:2" ht="29.25" thickBot="1" x14ac:dyDescent="0.3">
      <c r="A42" s="125" t="s">
        <v>392</v>
      </c>
      <c r="B42" s="124">
        <v>0</v>
      </c>
    </row>
    <row r="43" spans="1:2" ht="16.5" thickBot="1" x14ac:dyDescent="0.3">
      <c r="A43" s="124" t="s">
        <v>387</v>
      </c>
      <c r="B43" s="124">
        <v>0</v>
      </c>
    </row>
    <row r="44" spans="1:2" ht="16.5" thickBot="1" x14ac:dyDescent="0.3">
      <c r="A44" s="124" t="s">
        <v>388</v>
      </c>
      <c r="B44" s="124">
        <v>0</v>
      </c>
    </row>
    <row r="45" spans="1:2" ht="16.5" thickBot="1" x14ac:dyDescent="0.3">
      <c r="A45" s="124" t="s">
        <v>389</v>
      </c>
      <c r="B45" s="124">
        <v>0</v>
      </c>
    </row>
    <row r="46" spans="1:2" ht="16.5" thickBot="1" x14ac:dyDescent="0.3">
      <c r="A46" s="124" t="s">
        <v>390</v>
      </c>
      <c r="B46" s="124">
        <v>0</v>
      </c>
    </row>
    <row r="47" spans="1:2" ht="29.25" thickBot="1" x14ac:dyDescent="0.3">
      <c r="A47" s="127" t="s">
        <v>393</v>
      </c>
      <c r="B47" s="128">
        <v>0</v>
      </c>
    </row>
    <row r="48" spans="1:2" ht="16.5" thickBot="1" x14ac:dyDescent="0.3">
      <c r="A48" s="129" t="s">
        <v>385</v>
      </c>
      <c r="B48" s="128">
        <v>0</v>
      </c>
    </row>
    <row r="49" spans="1:2" ht="16.5" thickBot="1" x14ac:dyDescent="0.3">
      <c r="A49" s="129" t="s">
        <v>394</v>
      </c>
      <c r="B49" s="128">
        <v>0</v>
      </c>
    </row>
    <row r="50" spans="1:2" ht="16.5" thickBot="1" x14ac:dyDescent="0.3">
      <c r="A50" s="129" t="s">
        <v>395</v>
      </c>
      <c r="B50" s="128">
        <v>0</v>
      </c>
    </row>
    <row r="51" spans="1:2" ht="16.5" thickBot="1" x14ac:dyDescent="0.3">
      <c r="A51" s="129" t="s">
        <v>396</v>
      </c>
      <c r="B51" s="128">
        <v>0</v>
      </c>
    </row>
    <row r="52" spans="1:2" ht="16.5" thickBot="1" x14ac:dyDescent="0.3">
      <c r="A52" s="119" t="s">
        <v>397</v>
      </c>
      <c r="B52" s="237" t="e">
        <f>B34</f>
        <v>#REF!</v>
      </c>
    </row>
    <row r="53" spans="1:2" ht="16.5" thickBot="1" x14ac:dyDescent="0.3">
      <c r="A53" s="119" t="s">
        <v>398</v>
      </c>
      <c r="B53" s="238" t="e">
        <f>B30</f>
        <v>#REF!</v>
      </c>
    </row>
    <row r="54" spans="1:2" ht="16.5" thickBot="1" x14ac:dyDescent="0.3">
      <c r="A54" s="119" t="s">
        <v>399</v>
      </c>
      <c r="B54" s="130">
        <v>0</v>
      </c>
    </row>
    <row r="55" spans="1:2" ht="16.5" thickBot="1" x14ac:dyDescent="0.3">
      <c r="A55" s="120" t="s">
        <v>400</v>
      </c>
      <c r="B55" s="239" t="str">
        <f>B36</f>
        <v>-</v>
      </c>
    </row>
    <row r="56" spans="1:2" x14ac:dyDescent="0.25">
      <c r="A56" s="127" t="s">
        <v>401</v>
      </c>
      <c r="B56" s="129"/>
    </row>
    <row r="57" spans="1:2" x14ac:dyDescent="0.25">
      <c r="A57" s="131" t="s">
        <v>402</v>
      </c>
      <c r="B57" s="131" t="s">
        <v>525</v>
      </c>
    </row>
    <row r="58" spans="1:2" x14ac:dyDescent="0.25">
      <c r="A58" s="131" t="s">
        <v>403</v>
      </c>
      <c r="B58" s="131" t="s">
        <v>555</v>
      </c>
    </row>
    <row r="59" spans="1:2" x14ac:dyDescent="0.25">
      <c r="A59" s="131" t="s">
        <v>404</v>
      </c>
      <c r="B59" s="131" t="s">
        <v>555</v>
      </c>
    </row>
    <row r="60" spans="1:2" x14ac:dyDescent="0.25">
      <c r="A60" s="131" t="s">
        <v>405</v>
      </c>
      <c r="B60" s="131" t="s">
        <v>555</v>
      </c>
    </row>
    <row r="61" spans="1:2" ht="16.5" thickBot="1" x14ac:dyDescent="0.3">
      <c r="A61" s="132" t="s">
        <v>406</v>
      </c>
      <c r="B61" s="131" t="s">
        <v>555</v>
      </c>
    </row>
    <row r="62" spans="1:2" ht="30.75" thickBot="1" x14ac:dyDescent="0.3">
      <c r="A62" s="129" t="s">
        <v>407</v>
      </c>
      <c r="B62" s="133" t="s">
        <v>517</v>
      </c>
    </row>
    <row r="63" spans="1:2" ht="29.25" thickBot="1" x14ac:dyDescent="0.3">
      <c r="A63" s="119" t="s">
        <v>408</v>
      </c>
      <c r="B63" s="134">
        <v>0</v>
      </c>
    </row>
    <row r="64" spans="1:2" ht="16.5" thickBot="1" x14ac:dyDescent="0.3">
      <c r="A64" s="129" t="s">
        <v>385</v>
      </c>
      <c r="B64" s="135"/>
    </row>
    <row r="65" spans="1:2" ht="16.5" thickBot="1" x14ac:dyDescent="0.3">
      <c r="A65" s="129" t="s">
        <v>409</v>
      </c>
      <c r="B65" s="134">
        <v>0</v>
      </c>
    </row>
    <row r="66" spans="1:2" ht="16.5" thickBot="1" x14ac:dyDescent="0.3">
      <c r="A66" s="129" t="s">
        <v>410</v>
      </c>
      <c r="B66" s="135">
        <v>0</v>
      </c>
    </row>
    <row r="67" spans="1:2" ht="16.5" thickBot="1" x14ac:dyDescent="0.3">
      <c r="A67" s="136" t="s">
        <v>411</v>
      </c>
      <c r="B67" s="137" t="s">
        <v>517</v>
      </c>
    </row>
    <row r="68" spans="1:2" ht="16.5" thickBot="1" x14ac:dyDescent="0.3">
      <c r="A68" s="119" t="s">
        <v>412</v>
      </c>
      <c r="B68" s="130"/>
    </row>
    <row r="69" spans="1:2" ht="16.5" thickBot="1" x14ac:dyDescent="0.3">
      <c r="A69" s="131" t="s">
        <v>413</v>
      </c>
      <c r="B69" s="135" t="s">
        <v>517</v>
      </c>
    </row>
    <row r="70" spans="1:2" ht="16.5" thickBot="1" x14ac:dyDescent="0.3">
      <c r="A70" s="131" t="s">
        <v>414</v>
      </c>
      <c r="B70" s="138" t="s">
        <v>519</v>
      </c>
    </row>
    <row r="71" spans="1:2" ht="16.5" thickBot="1" x14ac:dyDescent="0.3">
      <c r="A71" s="131" t="s">
        <v>415</v>
      </c>
      <c r="B71" s="138" t="s">
        <v>519</v>
      </c>
    </row>
    <row r="72" spans="1:2" ht="29.25" thickBot="1" x14ac:dyDescent="0.3">
      <c r="A72" s="139" t="s">
        <v>416</v>
      </c>
      <c r="B72" s="140" t="s">
        <v>518</v>
      </c>
    </row>
    <row r="73" spans="1:2" ht="28.5" x14ac:dyDescent="0.25">
      <c r="A73" s="127" t="s">
        <v>417</v>
      </c>
      <c r="B73" s="137"/>
    </row>
    <row r="76" spans="1:2" x14ac:dyDescent="0.25">
      <c r="B76" s="141"/>
    </row>
    <row r="77" spans="1:2" x14ac:dyDescent="0.25">
      <c r="B77" s="142"/>
    </row>
    <row r="78" spans="1:2" x14ac:dyDescent="0.25">
      <c r="B78" s="143"/>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(2)</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(2)'!Область_печати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2020-06-18T13:33:58Z</cp:lastPrinted>
  <dcterms:created xsi:type="dcterms:W3CDTF">2015-08-16T15:31:05Z</dcterms:created>
  <dcterms:modified xsi:type="dcterms:W3CDTF">2026-07-22T14:18:15Z</dcterms:modified>
</cp:coreProperties>
</file>